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8\"/>
    </mc:Choice>
  </mc:AlternateContent>
  <xr:revisionPtr revIDLastSave="0" documentId="13_ncr:1_{8A1DF641-19D8-4FCF-B967-D038B262C4BE}" xr6:coauthVersionLast="36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</workbook>
</file>

<file path=xl/calcChain.xml><?xml version="1.0" encoding="utf-8"?>
<calcChain xmlns="http://schemas.openxmlformats.org/spreadsheetml/2006/main">
  <c r="H28" i="1" l="1"/>
  <c r="G28" i="1"/>
  <c r="E28" i="1"/>
  <c r="H23" i="1"/>
  <c r="G23" i="1"/>
  <c r="E23" i="1"/>
  <c r="L11" i="1" l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7" i="1"/>
  <c r="H26" i="1"/>
  <c r="H25" i="1"/>
  <c r="H24" i="1"/>
  <c r="H22" i="1"/>
  <c r="H21" i="1"/>
  <c r="H20" i="1"/>
  <c r="H19" i="1"/>
  <c r="H18" i="1"/>
  <c r="H17" i="1"/>
  <c r="H16" i="1"/>
  <c r="H15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6" i="1"/>
  <c r="G25" i="1"/>
  <c r="G24" i="1"/>
  <c r="G22" i="1"/>
  <c r="G21" i="1"/>
  <c r="G20" i="1"/>
  <c r="G19" i="1"/>
  <c r="G17" i="1"/>
  <c r="G16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7" i="1"/>
  <c r="E26" i="1"/>
  <c r="E25" i="1"/>
  <c r="E24" i="1"/>
  <c r="E22" i="1"/>
  <c r="E21" i="1"/>
  <c r="E20" i="1"/>
  <c r="E19" i="1"/>
  <c r="E18" i="1"/>
  <c r="E17" i="1"/>
  <c r="E16" i="1"/>
  <c r="E15" i="1"/>
  <c r="M11" i="1"/>
  <c r="I11" i="1"/>
  <c r="F11" i="1"/>
  <c r="L10" i="1" s="1"/>
  <c r="L12" i="1" s="1"/>
  <c r="D1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<sst xmlns="http://schemas.openxmlformats.org/spreadsheetml/2006/main" count="352" uniqueCount="88">
  <si>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</si>
  <si>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</si>
  <si>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</si>
  <si>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</si>
  <si>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</si>
  <si>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</si>
  <si>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</si>
  <si>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</si>
  <si>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</si>
  <si>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</si>
  <si>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</si>
  <si>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</si>
  <si>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</si>
  <si>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</si>
  <si>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</si>
  <si>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</si>
  <si>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</si>
  <si>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</si>
  <si>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</si>
  <si>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</si>
  <si>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</si>
  <si>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</si>
  <si>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</si>
  <si>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</si>
  <si>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</si>
  <si>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</si>
  <si>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</si>
  <si>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</si>
  <si>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</si>
  <si>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</si>
  <si>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</si>
  <si>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</si>
  <si>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</si>
  <si>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</si>
  <si>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</si>
  <si>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</si>
  <si>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</si>
  <si>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</si>
  <si>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</si>
  <si>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</si>
  <si>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</si>
  <si>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</si>
  <si>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</si>
  <si>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</si>
  <si>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</si>
  <si>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</si>
  <si>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</si>
  <si>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</si>
  <si>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</si>
  <si>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</si>
  <si>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</si>
  <si>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</si>
  <si>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</si>
  <si>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</si>
  <si>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</si>
  <si>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</si>
  <si>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</si>
  <si>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FY'24</t>
  </si>
  <si>
    <t>GFFY2025</t>
  </si>
  <si>
    <t>DABS - STORE #11 MAGNA DABC ROOF TOP UNIT REPLACEMENT</t>
  </si>
  <si>
    <t>3000-300-3348-FXAAA-25113030</t>
  </si>
  <si>
    <t>09460</t>
  </si>
  <si>
    <t>WHW ENGINEERING LLC - CONTRACT</t>
  </si>
  <si>
    <t>N/A</t>
  </si>
  <si>
    <t>2470384</t>
  </si>
  <si>
    <t>WHW ENG GAX FC2024050735830</t>
  </si>
  <si>
    <t>DF</t>
  </si>
  <si>
    <t>WHW ENG GAX FC2024062138292</t>
  </si>
  <si>
    <t>WASATCH HEATING AND AIR, INC - CONTRAC</t>
  </si>
  <si>
    <t>2475557</t>
  </si>
  <si>
    <t>Trfr to 25113030 from FY25 GFFY Capital Improvement Funds</t>
  </si>
  <si>
    <t>FY''25</t>
  </si>
  <si>
    <t>IDT 25C3*007 XFER LEGAL FEES TO 21257300</t>
  </si>
  <si>
    <t>WASATCH HEAT &amp; A/C GAX FC2024092042818</t>
  </si>
  <si>
    <t>WHW ENG GAX FC2024100243445</t>
  </si>
  <si>
    <t>SUNRISE ENG GAX FC2024111445366</t>
  </si>
  <si>
    <t>WASATCH HEATING     CO 001</t>
  </si>
  <si>
    <t>CO</t>
  </si>
  <si>
    <t>ITA 25*036 COFC INS</t>
  </si>
  <si>
    <t>SUNRISE ENG GAX FC2024120346131</t>
  </si>
  <si>
    <t>WHW ENG GAX FC2024121046567</t>
  </si>
  <si>
    <t>WASATCH HEAT &amp; A/C GAX FC2024121046591</t>
  </si>
  <si>
    <t>PROJ CLOSE CONT FROM 25113030 TO 21138300</t>
  </si>
  <si>
    <t>PROJ CLOSE INSPECTIONS FROM 25113030 TO 20473300</t>
  </si>
  <si>
    <t>PROJ CLOSE PROJ RES FROM 25113030 TO 21137300</t>
  </si>
  <si>
    <t>CLOSED</t>
  </si>
  <si>
    <t>PROJECT CLOSED</t>
  </si>
  <si>
    <t>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</si>
</sst>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9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8"/>
      <color theme="1"/>
      <name val="Andale WT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7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164" fontId="17" fillId="0" borderId="12" xfId="0" applyFont="1" applyBorder="1" applyAlignment="1">
      <alignment horizontal="left" vertical="top"/>
    </xf>
    <xf numFmtId="43" fontId="5" fillId="0" borderId="0" xfId="2" applyFont="1" applyBorder="1" applyAlignment="1" applyProtection="1">
      <alignment horizontal="left"/>
      <protection locked="0"/>
    </xf>
    <xf numFmtId="43" fontId="18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26" activePane="bottomLeft" state="frozen"/>
      <selection pane="bottomLeft" activeCell="A35" sqref="A35"/>
    </sheetView>
  </sheetViews>
  <sheetFormatPr defaultColWidth="8.88671875" defaultRowHeight="12"/>
  <cols>
    <col min="1" max="1" width="5.77734375" style="53" customWidth="1"/>
    <col min="2" max="2" width="39.5546875" style="54" bestFit="1" customWidth="1"/>
    <col min="3" max="3" width="3.77734375" style="55" customWidth="1"/>
    <col min="4" max="4" width="14.6640625" style="56" customWidth="1"/>
    <col min="5" max="9" width="10.44140625" style="56" customWidth="1"/>
    <col min="10" max="10" width="5.88671875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>
      <c r="H1" s="94" t="s">
        <v>37</v>
      </c>
      <c r="J1" s="57"/>
      <c r="K1" s="58"/>
      <c r="L1" s="59"/>
      <c r="M1" s="59"/>
      <c r="N1" s="59"/>
    </row>
    <row r="2" spans="1:254" s="4" customFormat="1" ht="14.1" customHeight="1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>
      <c r="A3" s="3"/>
      <c r="B3" s="110" t="s">
        <v>1</v>
      </c>
      <c r="C3" s="50"/>
      <c r="D3" s="4" t="s">
        <v>58</v>
      </c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>
      <c r="A4" s="3"/>
      <c r="B4" s="111" t="s">
        <v>54</v>
      </c>
      <c r="C4" s="50"/>
      <c r="D4" s="113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>
      <c r="A6" s="3"/>
      <c r="B6" s="2" t="s">
        <v>3</v>
      </c>
      <c r="C6" s="51"/>
      <c r="D6" s="106">
        <v>25113030</v>
      </c>
      <c r="E6" s="4" t="s">
        <v>85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>
      <c r="A7" s="3"/>
      <c r="B7" s="2" t="s">
        <v>4</v>
      </c>
      <c r="C7" s="51"/>
      <c r="D7" s="109" t="s">
        <v>60</v>
      </c>
      <c r="G7" s="112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70126.429999999993</v>
      </c>
      <c r="M10" s="8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>
      <c r="A11" s="47" t="s">
        <v>14</v>
      </c>
      <c r="B11" s="81" t="s">
        <v>15</v>
      </c>
      <c r="C11" s="82"/>
      <c r="D11" s="12">
        <f>SUM(D14:D1000)</f>
        <v>70126.429999999993</v>
      </c>
      <c r="E11" s="12">
        <f>SUM(E14:E1000)-F11</f>
        <v>0</v>
      </c>
      <c r="F11" s="12">
        <f>SUM(F14:F1000)</f>
        <v>70126.429999999993</v>
      </c>
      <c r="G11" s="12">
        <f>SUM(G14:G1000)</f>
        <v>70126.429999999993</v>
      </c>
      <c r="H11" s="12">
        <f>+D11-G11</f>
        <v>0</v>
      </c>
      <c r="I11" s="12">
        <f>SUM(I14:I1000)</f>
        <v>0</v>
      </c>
      <c r="J11" s="83"/>
      <c r="K11" s="84"/>
      <c r="L11" s="105">
        <f>SUM(L13:L900)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70126.429999999993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0" customFormat="1" ht="14.1" customHeight="1">
      <c r="A13" s="44"/>
      <c r="B13" s="7"/>
      <c r="C13" s="52" t="s">
        <v>52</v>
      </c>
      <c r="D13" s="8"/>
      <c r="E13" s="8">
        <f>+D13</f>
        <v>0</v>
      </c>
      <c r="F13" s="8"/>
      <c r="G13" s="8">
        <f t="shared" ref="G13:G70" si="0">IF(J13&gt;0,0,F13)</f>
        <v>0</v>
      </c>
      <c r="H13" s="8">
        <f t="shared" ref="H13" si="1">+D13</f>
        <v>0</v>
      </c>
      <c r="I13" s="8"/>
      <c r="J13" s="49"/>
      <c r="K13" s="9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</row>
    <row r="14" spans="1:254" s="10" customFormat="1" ht="14.1" customHeight="1">
      <c r="A14" s="45" t="s">
        <v>57</v>
      </c>
      <c r="B14" s="7"/>
      <c r="C14" s="52"/>
      <c r="D14" s="8"/>
      <c r="E14" s="8">
        <f t="shared" ref="E14:E70" si="2">+D14</f>
        <v>0</v>
      </c>
      <c r="F14" s="8"/>
      <c r="G14" s="8">
        <f t="shared" si="0"/>
        <v>0</v>
      </c>
      <c r="H14" s="8">
        <f>+D14</f>
        <v>0</v>
      </c>
      <c r="I14" s="8"/>
      <c r="J14" s="49"/>
      <c r="K14" s="9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</row>
    <row r="15" spans="1:254" s="10" customFormat="1" ht="14.1" customHeight="1">
      <c r="A15" s="6">
        <v>45369</v>
      </c>
      <c r="B15" s="7" t="s">
        <v>62</v>
      </c>
      <c r="C15" s="108" t="s">
        <v>63</v>
      </c>
      <c r="D15" s="8"/>
      <c r="E15" s="8">
        <f t="shared" si="2"/>
        <v>0</v>
      </c>
      <c r="F15" s="8"/>
      <c r="G15" s="8">
        <v>12000</v>
      </c>
      <c r="H15" s="8">
        <f t="shared" ref="H15:H70" si="3">+D15</f>
        <v>0</v>
      </c>
      <c r="I15" s="8"/>
      <c r="J15" s="49" t="s">
        <v>64</v>
      </c>
      <c r="K15" s="9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</row>
    <row r="16" spans="1:254" s="10" customFormat="1" ht="14.1" customHeight="1">
      <c r="A16" s="6">
        <v>45419</v>
      </c>
      <c r="B16" s="7" t="s">
        <v>65</v>
      </c>
      <c r="C16" s="52" t="s">
        <v>66</v>
      </c>
      <c r="D16" s="8"/>
      <c r="E16" s="8">
        <f t="shared" si="2"/>
        <v>0</v>
      </c>
      <c r="F16" s="8">
        <v>8100</v>
      </c>
      <c r="G16" s="8">
        <f t="shared" si="0"/>
        <v>0</v>
      </c>
      <c r="H16" s="8">
        <f t="shared" si="3"/>
        <v>0</v>
      </c>
      <c r="I16" s="8"/>
      <c r="J16" s="49" t="s">
        <v>64</v>
      </c>
      <c r="K16" s="9">
        <v>6861</v>
      </c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</row>
    <row r="17" spans="1:254" s="10" customFormat="1" ht="14.1" customHeight="1">
      <c r="A17" s="6">
        <v>45464</v>
      </c>
      <c r="B17" s="7" t="s">
        <v>67</v>
      </c>
      <c r="C17" s="52" t="s">
        <v>52</v>
      </c>
      <c r="D17" s="8"/>
      <c r="E17" s="8">
        <f t="shared" si="2"/>
        <v>0</v>
      </c>
      <c r="F17" s="8">
        <v>2100</v>
      </c>
      <c r="G17" s="8">
        <f t="shared" si="0"/>
        <v>0</v>
      </c>
      <c r="H17" s="8">
        <f t="shared" si="3"/>
        <v>0</v>
      </c>
      <c r="I17" s="8"/>
      <c r="J17" s="49" t="s">
        <v>64</v>
      </c>
      <c r="K17" s="9">
        <v>6861</v>
      </c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</row>
    <row r="18" spans="1:254" s="10" customFormat="1" ht="14.1" customHeight="1">
      <c r="A18" s="6">
        <v>45470</v>
      </c>
      <c r="B18" s="11" t="s">
        <v>68</v>
      </c>
      <c r="C18" s="52" t="s">
        <v>63</v>
      </c>
      <c r="D18" s="8"/>
      <c r="E18" s="8">
        <f t="shared" si="2"/>
        <v>0</v>
      </c>
      <c r="F18" s="8"/>
      <c r="G18" s="8">
        <v>55986</v>
      </c>
      <c r="H18" s="8">
        <f t="shared" si="3"/>
        <v>0</v>
      </c>
      <c r="I18" s="8"/>
      <c r="J18" s="49" t="s">
        <v>69</v>
      </c>
      <c r="K18" s="9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</row>
    <row r="19" spans="1:254" s="10" customFormat="1" ht="14.1" customHeight="1">
      <c r="A19" s="6"/>
      <c r="B19" s="7"/>
      <c r="C19" s="52" t="s">
        <v>52</v>
      </c>
      <c r="D19" s="8"/>
      <c r="E19" s="8">
        <f t="shared" si="2"/>
        <v>0</v>
      </c>
      <c r="F19" s="8"/>
      <c r="G19" s="8">
        <f t="shared" si="0"/>
        <v>0</v>
      </c>
      <c r="H19" s="8">
        <f t="shared" si="3"/>
        <v>0</v>
      </c>
      <c r="I19" s="8"/>
      <c r="J19" s="49"/>
      <c r="K19" s="9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</row>
    <row r="20" spans="1:254" s="10" customFormat="1" ht="14.1" customHeight="1">
      <c r="A20" s="6"/>
      <c r="B20" s="7"/>
      <c r="C20" s="52" t="s">
        <v>52</v>
      </c>
      <c r="D20" s="8"/>
      <c r="E20" s="8">
        <f t="shared" si="2"/>
        <v>0</v>
      </c>
      <c r="F20" s="8"/>
      <c r="G20" s="8">
        <f t="shared" si="0"/>
        <v>0</v>
      </c>
      <c r="H20" s="8">
        <f t="shared" si="3"/>
        <v>0</v>
      </c>
      <c r="I20" s="8"/>
      <c r="J20" s="49"/>
      <c r="K20" s="9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</row>
    <row r="21" spans="1:254" s="10" customFormat="1" ht="14.1" customHeight="1">
      <c r="A21" s="45" t="s">
        <v>71</v>
      </c>
      <c r="B21" s="7"/>
      <c r="C21" s="52" t="s">
        <v>52</v>
      </c>
      <c r="D21" s="8"/>
      <c r="E21" s="8">
        <f t="shared" si="2"/>
        <v>0</v>
      </c>
      <c r="F21" s="8"/>
      <c r="G21" s="8">
        <f t="shared" si="0"/>
        <v>0</v>
      </c>
      <c r="H21" s="8">
        <f t="shared" si="3"/>
        <v>0</v>
      </c>
      <c r="I21" s="8"/>
      <c r="J21" s="49"/>
      <c r="K21" s="9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</row>
    <row r="22" spans="1:254" s="10" customFormat="1" ht="14.1" customHeight="1" thickBot="1">
      <c r="A22" s="6">
        <v>45516</v>
      </c>
      <c r="B22" s="114" t="s">
        <v>70</v>
      </c>
      <c r="C22" s="52" t="s">
        <v>66</v>
      </c>
      <c r="D22" s="8">
        <v>162360</v>
      </c>
      <c r="E22" s="8">
        <f t="shared" si="2"/>
        <v>162360</v>
      </c>
      <c r="F22" s="8"/>
      <c r="G22" s="8">
        <f t="shared" si="0"/>
        <v>0</v>
      </c>
      <c r="H22" s="8">
        <f t="shared" si="3"/>
        <v>162360</v>
      </c>
      <c r="I22" s="8"/>
      <c r="J22" s="49"/>
      <c r="K22" s="9">
        <v>4667</v>
      </c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</row>
    <row r="23" spans="1:254" s="10" customFormat="1" ht="14.1" customHeight="1">
      <c r="A23" s="6">
        <v>45511</v>
      </c>
      <c r="B23" s="115" t="s">
        <v>72</v>
      </c>
      <c r="C23" s="52" t="s">
        <v>66</v>
      </c>
      <c r="D23" s="8"/>
      <c r="E23" s="8">
        <f t="shared" si="2"/>
        <v>0</v>
      </c>
      <c r="F23" s="8">
        <v>130</v>
      </c>
      <c r="G23" s="8">
        <f t="shared" si="0"/>
        <v>130</v>
      </c>
      <c r="H23" s="8">
        <f t="shared" si="3"/>
        <v>0</v>
      </c>
      <c r="I23" s="8"/>
      <c r="J23" s="49"/>
      <c r="K23" s="9">
        <v>6870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</row>
    <row r="24" spans="1:254" s="10" customFormat="1" ht="14.1" customHeight="1">
      <c r="A24" s="6">
        <v>45555</v>
      </c>
      <c r="B24" s="7" t="s">
        <v>73</v>
      </c>
      <c r="C24" s="52" t="s">
        <v>66</v>
      </c>
      <c r="D24" s="8"/>
      <c r="E24" s="8">
        <f t="shared" si="2"/>
        <v>0</v>
      </c>
      <c r="F24" s="8">
        <v>53186</v>
      </c>
      <c r="G24" s="8">
        <f t="shared" si="0"/>
        <v>0</v>
      </c>
      <c r="H24" s="8">
        <f t="shared" si="3"/>
        <v>0</v>
      </c>
      <c r="I24" s="8"/>
      <c r="J24" s="49" t="s">
        <v>69</v>
      </c>
      <c r="K24" s="9">
        <v>6813</v>
      </c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</row>
    <row r="25" spans="1:254" s="10" customFormat="1" ht="14.1" customHeight="1">
      <c r="A25" s="6">
        <v>45567</v>
      </c>
      <c r="B25" s="7" t="s">
        <v>74</v>
      </c>
      <c r="C25" s="52" t="s">
        <v>66</v>
      </c>
      <c r="D25" s="8"/>
      <c r="E25" s="8">
        <f t="shared" si="2"/>
        <v>0</v>
      </c>
      <c r="F25" s="8">
        <v>1200</v>
      </c>
      <c r="G25" s="8">
        <f t="shared" si="0"/>
        <v>0</v>
      </c>
      <c r="H25" s="8">
        <f t="shared" si="3"/>
        <v>0</v>
      </c>
      <c r="I25" s="8"/>
      <c r="J25" s="49" t="s">
        <v>64</v>
      </c>
      <c r="K25" s="9">
        <v>6861</v>
      </c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</row>
    <row r="26" spans="1:254" s="10" customFormat="1" ht="14.1" customHeight="1">
      <c r="A26" s="6">
        <v>45610</v>
      </c>
      <c r="B26" s="7" t="s">
        <v>75</v>
      </c>
      <c r="C26" s="52" t="s">
        <v>66</v>
      </c>
      <c r="D26" s="8"/>
      <c r="E26" s="8">
        <f t="shared" si="2"/>
        <v>0</v>
      </c>
      <c r="F26" s="8">
        <v>217.06</v>
      </c>
      <c r="G26" s="8">
        <f t="shared" si="0"/>
        <v>217.06</v>
      </c>
      <c r="H26" s="8">
        <f t="shared" si="3"/>
        <v>0</v>
      </c>
      <c r="I26" s="8"/>
      <c r="J26" s="49"/>
      <c r="K26" s="9">
        <v>6873</v>
      </c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</row>
    <row r="27" spans="1:254" s="10" customFormat="1" ht="14.1" customHeight="1">
      <c r="A27" s="6">
        <v>45608</v>
      </c>
      <c r="B27" s="7" t="s">
        <v>76</v>
      </c>
      <c r="C27" s="52" t="s">
        <v>77</v>
      </c>
      <c r="D27" s="8"/>
      <c r="E27" s="8">
        <f t="shared" si="2"/>
        <v>0</v>
      </c>
      <c r="F27" s="8"/>
      <c r="G27" s="8">
        <v>1630</v>
      </c>
      <c r="H27" s="8">
        <f t="shared" si="3"/>
        <v>0</v>
      </c>
      <c r="I27" s="8"/>
      <c r="J27" s="49" t="s">
        <v>69</v>
      </c>
      <c r="K27" s="9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</row>
    <row r="28" spans="1:254" s="10" customFormat="1" ht="14.1" customHeight="1">
      <c r="A28" s="6">
        <v>45618</v>
      </c>
      <c r="B28" s="115" t="s">
        <v>78</v>
      </c>
      <c r="C28" s="52" t="s">
        <v>66</v>
      </c>
      <c r="D28" s="8"/>
      <c r="E28" s="8">
        <f t="shared" si="2"/>
        <v>0</v>
      </c>
      <c r="F28" s="8">
        <v>120.37</v>
      </c>
      <c r="G28" s="8">
        <f t="shared" ref="G28" si="4">IF(J28&gt;0,0,F28)</f>
        <v>120.37</v>
      </c>
      <c r="H28" s="8">
        <f t="shared" si="3"/>
        <v>0</v>
      </c>
      <c r="I28" s="8"/>
      <c r="J28" s="49"/>
      <c r="K28" s="9">
        <v>6872</v>
      </c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</row>
    <row r="29" spans="1:254" s="10" customFormat="1" ht="14.1" customHeight="1">
      <c r="A29" s="6">
        <v>45629</v>
      </c>
      <c r="B29" s="7" t="s">
        <v>79</v>
      </c>
      <c r="C29" s="52" t="s">
        <v>66</v>
      </c>
      <c r="D29" s="8"/>
      <c r="E29" s="8">
        <f t="shared" si="2"/>
        <v>0</v>
      </c>
      <c r="F29" s="8">
        <v>43</v>
      </c>
      <c r="G29" s="8">
        <f t="shared" si="0"/>
        <v>43</v>
      </c>
      <c r="H29" s="8">
        <f t="shared" si="3"/>
        <v>0</v>
      </c>
      <c r="I29" s="8"/>
      <c r="J29" s="49"/>
      <c r="K29" s="9">
        <v>6873</v>
      </c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</row>
    <row r="30" spans="1:254" s="10" customFormat="1" ht="14.1" customHeight="1">
      <c r="A30" s="6">
        <v>45636</v>
      </c>
      <c r="B30" s="7" t="s">
        <v>80</v>
      </c>
      <c r="C30" s="52" t="s">
        <v>87</v>
      </c>
      <c r="D30" s="8"/>
      <c r="E30" s="8">
        <f t="shared" si="2"/>
        <v>0</v>
      </c>
      <c r="F30" s="8">
        <v>600</v>
      </c>
      <c r="G30" s="8">
        <f t="shared" si="0"/>
        <v>0</v>
      </c>
      <c r="H30" s="8">
        <f t="shared" si="3"/>
        <v>0</v>
      </c>
      <c r="I30" s="8"/>
      <c r="J30" s="49" t="s">
        <v>64</v>
      </c>
      <c r="K30" s="9">
        <v>6861</v>
      </c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</row>
    <row r="31" spans="1:254" s="10" customFormat="1" ht="14.1" customHeight="1">
      <c r="A31" s="6">
        <v>45636</v>
      </c>
      <c r="B31" s="7" t="s">
        <v>81</v>
      </c>
      <c r="C31" s="52" t="s">
        <v>87</v>
      </c>
      <c r="D31" s="8"/>
      <c r="E31" s="8">
        <f t="shared" si="2"/>
        <v>0</v>
      </c>
      <c r="F31" s="8">
        <v>4430</v>
      </c>
      <c r="G31" s="8">
        <f t="shared" si="0"/>
        <v>0</v>
      </c>
      <c r="H31" s="8">
        <f t="shared" si="3"/>
        <v>0</v>
      </c>
      <c r="I31" s="8"/>
      <c r="J31" s="49" t="s">
        <v>69</v>
      </c>
      <c r="K31" s="9">
        <v>6813</v>
      </c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</row>
    <row r="32" spans="1:254" s="10" customFormat="1" ht="14.1" customHeight="1">
      <c r="A32" s="6">
        <v>45671</v>
      </c>
      <c r="B32" s="7" t="s">
        <v>82</v>
      </c>
      <c r="C32" s="52" t="s">
        <v>87</v>
      </c>
      <c r="D32" s="8">
        <v>-12350</v>
      </c>
      <c r="E32" s="8">
        <f t="shared" si="2"/>
        <v>-12350</v>
      </c>
      <c r="F32" s="8"/>
      <c r="G32" s="8">
        <f t="shared" si="0"/>
        <v>0</v>
      </c>
      <c r="H32" s="8">
        <f t="shared" si="3"/>
        <v>-12350</v>
      </c>
      <c r="I32" s="8"/>
      <c r="J32" s="49"/>
      <c r="K32" s="9">
        <v>4663</v>
      </c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</row>
    <row r="33" spans="1:254" s="10" customFormat="1" ht="14.1" customHeight="1">
      <c r="A33" s="6">
        <v>45671</v>
      </c>
      <c r="B33" s="7" t="s">
        <v>83</v>
      </c>
      <c r="C33" s="52" t="s">
        <v>87</v>
      </c>
      <c r="D33" s="8">
        <v>-1039.94</v>
      </c>
      <c r="E33" s="8">
        <f t="shared" si="2"/>
        <v>-1039.94</v>
      </c>
      <c r="F33" s="8"/>
      <c r="G33" s="8">
        <f t="shared" si="0"/>
        <v>0</v>
      </c>
      <c r="H33" s="8">
        <f t="shared" si="3"/>
        <v>-1039.94</v>
      </c>
      <c r="I33" s="8"/>
      <c r="J33" s="49"/>
      <c r="K33" s="9">
        <v>4667</v>
      </c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</row>
    <row r="34" spans="1:254" s="10" customFormat="1" ht="14.1" customHeight="1">
      <c r="A34" s="6">
        <v>45671</v>
      </c>
      <c r="B34" s="7" t="s">
        <v>84</v>
      </c>
      <c r="C34" s="52" t="s">
        <v>87</v>
      </c>
      <c r="D34" s="8">
        <v>-78843.63</v>
      </c>
      <c r="E34" s="8">
        <f t="shared" si="2"/>
        <v>-78843.63</v>
      </c>
      <c r="F34" s="8"/>
      <c r="G34" s="8">
        <f t="shared" si="0"/>
        <v>0</v>
      </c>
      <c r="H34" s="8">
        <f t="shared" si="3"/>
        <v>-78843.63</v>
      </c>
      <c r="I34" s="8"/>
      <c r="J34" s="49"/>
      <c r="K34" s="9">
        <v>4656</v>
      </c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</row>
    <row r="35" spans="1:254" s="10" customFormat="1" ht="14.1" customHeight="1">
      <c r="A35" s="6"/>
      <c r="B35" s="7"/>
      <c r="C35" s="52" t="s">
        <v>52</v>
      </c>
      <c r="D35" s="8"/>
      <c r="E35" s="8">
        <f t="shared" si="2"/>
        <v>0</v>
      </c>
      <c r="F35" s="8"/>
      <c r="G35" s="8">
        <f t="shared" si="0"/>
        <v>0</v>
      </c>
      <c r="H35" s="8">
        <f t="shared" si="3"/>
        <v>0</v>
      </c>
      <c r="I35" s="8"/>
      <c r="J35" s="49"/>
      <c r="K35" s="9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</row>
    <row r="36" spans="1:254" s="10" customFormat="1" ht="14.1" customHeight="1">
      <c r="A36" s="6"/>
      <c r="B36" s="116" t="s">
        <v>86</v>
      </c>
      <c r="C36" s="52" t="s">
        <v>52</v>
      </c>
      <c r="D36" s="8"/>
      <c r="E36" s="8">
        <f t="shared" si="2"/>
        <v>0</v>
      </c>
      <c r="F36" s="8"/>
      <c r="G36" s="8">
        <f t="shared" si="0"/>
        <v>0</v>
      </c>
      <c r="H36" s="8">
        <f t="shared" si="3"/>
        <v>0</v>
      </c>
      <c r="I36" s="8"/>
      <c r="J36" s="49"/>
      <c r="K36" s="9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</row>
    <row r="37" spans="1:254" s="10" customFormat="1" ht="14.1" customHeight="1">
      <c r="A37" s="6"/>
      <c r="B37" s="7"/>
      <c r="C37" s="52" t="s">
        <v>52</v>
      </c>
      <c r="D37" s="8"/>
      <c r="E37" s="8">
        <f t="shared" si="2"/>
        <v>0</v>
      </c>
      <c r="F37" s="8"/>
      <c r="G37" s="8">
        <f t="shared" si="0"/>
        <v>0</v>
      </c>
      <c r="H37" s="8">
        <f t="shared" si="3"/>
        <v>0</v>
      </c>
      <c r="I37" s="8"/>
      <c r="J37" s="49"/>
      <c r="K37" s="9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</row>
    <row r="38" spans="1:254" s="10" customFormat="1" ht="14.1" customHeight="1">
      <c r="A38" s="6"/>
      <c r="B38" s="7"/>
      <c r="C38" s="52" t="s">
        <v>52</v>
      </c>
      <c r="D38" s="8"/>
      <c r="E38" s="8">
        <f t="shared" si="2"/>
        <v>0</v>
      </c>
      <c r="F38" s="8"/>
      <c r="G38" s="8">
        <f t="shared" si="0"/>
        <v>0</v>
      </c>
      <c r="H38" s="8">
        <f t="shared" si="3"/>
        <v>0</v>
      </c>
      <c r="I38" s="8"/>
      <c r="J38" s="49"/>
      <c r="K38" s="9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</row>
    <row r="39" spans="1:254" s="10" customFormat="1" ht="14.1" customHeight="1">
      <c r="A39" s="6"/>
      <c r="B39" s="7"/>
      <c r="C39" s="52" t="s">
        <v>52</v>
      </c>
      <c r="D39" s="8"/>
      <c r="E39" s="8">
        <f t="shared" si="2"/>
        <v>0</v>
      </c>
      <c r="F39" s="8"/>
      <c r="G39" s="8">
        <f t="shared" si="0"/>
        <v>0</v>
      </c>
      <c r="H39" s="8">
        <f t="shared" si="3"/>
        <v>0</v>
      </c>
      <c r="I39" s="8"/>
      <c r="J39" s="49"/>
      <c r="K39" s="9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</row>
    <row r="40" spans="1:254" s="10" customFormat="1" ht="14.1" customHeight="1">
      <c r="A40" s="6"/>
      <c r="B40" s="7"/>
      <c r="C40" s="52" t="s">
        <v>52</v>
      </c>
      <c r="D40" s="8"/>
      <c r="E40" s="8">
        <f t="shared" si="2"/>
        <v>0</v>
      </c>
      <c r="F40" s="8"/>
      <c r="G40" s="8">
        <f t="shared" si="0"/>
        <v>0</v>
      </c>
      <c r="H40" s="8">
        <f t="shared" si="3"/>
        <v>0</v>
      </c>
      <c r="I40" s="8"/>
      <c r="J40" s="49"/>
      <c r="K40" s="9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</row>
    <row r="41" spans="1:254" s="10" customFormat="1" ht="14.1" customHeight="1">
      <c r="A41" s="6"/>
      <c r="B41" s="7"/>
      <c r="C41" s="52" t="s">
        <v>52</v>
      </c>
      <c r="D41" s="8"/>
      <c r="E41" s="8">
        <f t="shared" si="2"/>
        <v>0</v>
      </c>
      <c r="F41" s="8"/>
      <c r="G41" s="8">
        <f t="shared" si="0"/>
        <v>0</v>
      </c>
      <c r="H41" s="8">
        <f t="shared" si="3"/>
        <v>0</v>
      </c>
      <c r="I41" s="8"/>
      <c r="J41" s="49"/>
      <c r="K41" s="9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</row>
    <row r="42" spans="1:254" s="10" customFormat="1" ht="14.1" customHeight="1">
      <c r="A42" s="6"/>
      <c r="B42" s="7"/>
      <c r="C42" s="52" t="s">
        <v>52</v>
      </c>
      <c r="D42" s="8"/>
      <c r="E42" s="8">
        <f t="shared" si="2"/>
        <v>0</v>
      </c>
      <c r="F42" s="8"/>
      <c r="G42" s="8">
        <f t="shared" si="0"/>
        <v>0</v>
      </c>
      <c r="H42" s="8">
        <f t="shared" si="3"/>
        <v>0</v>
      </c>
      <c r="I42" s="8"/>
      <c r="J42" s="49"/>
      <c r="K42" s="9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</row>
    <row r="43" spans="1:254" s="10" customFormat="1" ht="14.1" customHeight="1">
      <c r="A43" s="6"/>
      <c r="B43" s="7"/>
      <c r="C43" s="52" t="s">
        <v>52</v>
      </c>
      <c r="D43" s="8"/>
      <c r="E43" s="8">
        <f t="shared" si="2"/>
        <v>0</v>
      </c>
      <c r="F43" s="8"/>
      <c r="G43" s="8">
        <f t="shared" si="0"/>
        <v>0</v>
      </c>
      <c r="H43" s="8">
        <f t="shared" si="3"/>
        <v>0</v>
      </c>
      <c r="I43" s="8"/>
      <c r="J43" s="49"/>
      <c r="K43" s="9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</row>
    <row r="44" spans="1:254" s="10" customFormat="1" ht="14.1" customHeight="1">
      <c r="A44" s="6"/>
      <c r="B44" s="48"/>
      <c r="C44" s="52" t="s">
        <v>52</v>
      </c>
      <c r="D44" s="8"/>
      <c r="E44" s="8">
        <f t="shared" si="2"/>
        <v>0</v>
      </c>
      <c r="F44" s="8"/>
      <c r="G44" s="8">
        <f t="shared" si="0"/>
        <v>0</v>
      </c>
      <c r="H44" s="8">
        <f t="shared" si="3"/>
        <v>0</v>
      </c>
      <c r="I44" s="8"/>
      <c r="J44" s="49"/>
      <c r="K44" s="9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</row>
    <row r="45" spans="1:254" s="10" customFormat="1" ht="14.1" customHeight="1">
      <c r="A45" s="6"/>
      <c r="B45" s="7"/>
      <c r="C45" s="52" t="s">
        <v>52</v>
      </c>
      <c r="D45" s="8"/>
      <c r="E45" s="8">
        <f t="shared" si="2"/>
        <v>0</v>
      </c>
      <c r="F45" s="8"/>
      <c r="G45" s="8">
        <f t="shared" si="0"/>
        <v>0</v>
      </c>
      <c r="H45" s="8">
        <f t="shared" si="3"/>
        <v>0</v>
      </c>
      <c r="I45" s="8"/>
      <c r="J45" s="49"/>
      <c r="K45" s="9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</row>
    <row r="46" spans="1:254" s="10" customFormat="1" ht="14.1" customHeight="1">
      <c r="A46" s="6"/>
      <c r="B46" s="7"/>
      <c r="C46" s="52" t="s">
        <v>52</v>
      </c>
      <c r="D46" s="8"/>
      <c r="E46" s="8">
        <f t="shared" si="2"/>
        <v>0</v>
      </c>
      <c r="F46" s="8"/>
      <c r="G46" s="8">
        <f t="shared" si="0"/>
        <v>0</v>
      </c>
      <c r="H46" s="8">
        <f t="shared" si="3"/>
        <v>0</v>
      </c>
      <c r="I46" s="8"/>
      <c r="J46" s="49"/>
      <c r="K46" s="9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</row>
    <row r="47" spans="1:254" s="10" customFormat="1" ht="14.1" customHeight="1">
      <c r="A47" s="6"/>
      <c r="B47" s="7"/>
      <c r="C47" s="52" t="s">
        <v>52</v>
      </c>
      <c r="D47" s="8"/>
      <c r="E47" s="8">
        <f t="shared" si="2"/>
        <v>0</v>
      </c>
      <c r="F47" s="8"/>
      <c r="G47" s="8">
        <f t="shared" si="0"/>
        <v>0</v>
      </c>
      <c r="H47" s="8">
        <f t="shared" si="3"/>
        <v>0</v>
      </c>
      <c r="I47" s="8"/>
      <c r="J47" s="49"/>
      <c r="K47" s="9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</row>
    <row r="48" spans="1:254" s="10" customFormat="1" ht="14.1" customHeight="1">
      <c r="A48" s="6"/>
      <c r="B48" s="7"/>
      <c r="C48" s="52" t="s">
        <v>52</v>
      </c>
      <c r="D48" s="8"/>
      <c r="E48" s="8">
        <f t="shared" si="2"/>
        <v>0</v>
      </c>
      <c r="F48" s="8"/>
      <c r="G48" s="8">
        <f t="shared" si="0"/>
        <v>0</v>
      </c>
      <c r="H48" s="8">
        <f t="shared" si="3"/>
        <v>0</v>
      </c>
      <c r="I48" s="8"/>
      <c r="J48" s="49"/>
      <c r="K48" s="9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</row>
    <row r="49" spans="1:254" s="10" customFormat="1" ht="14.1" customHeight="1">
      <c r="A49" s="6"/>
      <c r="B49" s="7"/>
      <c r="C49" s="52" t="s">
        <v>52</v>
      </c>
      <c r="D49" s="8"/>
      <c r="E49" s="8">
        <f t="shared" si="2"/>
        <v>0</v>
      </c>
      <c r="F49" s="8"/>
      <c r="G49" s="8">
        <f t="shared" si="0"/>
        <v>0</v>
      </c>
      <c r="H49" s="8">
        <f t="shared" si="3"/>
        <v>0</v>
      </c>
      <c r="I49" s="8"/>
      <c r="J49" s="49"/>
      <c r="K49" s="9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</row>
    <row r="50" spans="1:254" s="10" customFormat="1" ht="14.1" customHeight="1">
      <c r="A50" s="6"/>
      <c r="B50" s="7"/>
      <c r="C50" s="52" t="s">
        <v>52</v>
      </c>
      <c r="D50" s="8"/>
      <c r="E50" s="8">
        <f t="shared" si="2"/>
        <v>0</v>
      </c>
      <c r="F50" s="8"/>
      <c r="G50" s="8">
        <f t="shared" si="0"/>
        <v>0</v>
      </c>
      <c r="H50" s="8">
        <f t="shared" si="3"/>
        <v>0</v>
      </c>
      <c r="I50" s="8"/>
      <c r="J50" s="49"/>
      <c r="K50" s="9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</row>
    <row r="51" spans="1:254" s="10" customFormat="1" ht="14.1" customHeight="1">
      <c r="A51" s="6"/>
      <c r="B51" s="7"/>
      <c r="C51" s="52" t="s">
        <v>52</v>
      </c>
      <c r="D51" s="8"/>
      <c r="E51" s="8">
        <f t="shared" si="2"/>
        <v>0</v>
      </c>
      <c r="F51" s="8"/>
      <c r="G51" s="8">
        <f t="shared" si="0"/>
        <v>0</v>
      </c>
      <c r="H51" s="8">
        <f t="shared" si="3"/>
        <v>0</v>
      </c>
      <c r="I51" s="8"/>
      <c r="J51" s="49"/>
      <c r="K51" s="9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</row>
    <row r="52" spans="1:254" s="10" customFormat="1" ht="14.1" customHeight="1">
      <c r="A52" s="6"/>
      <c r="B52" s="7"/>
      <c r="C52" s="52" t="s">
        <v>52</v>
      </c>
      <c r="D52" s="8"/>
      <c r="E52" s="8">
        <f t="shared" si="2"/>
        <v>0</v>
      </c>
      <c r="F52" s="8"/>
      <c r="G52" s="8">
        <f t="shared" si="0"/>
        <v>0</v>
      </c>
      <c r="H52" s="8">
        <f t="shared" si="3"/>
        <v>0</v>
      </c>
      <c r="I52" s="8"/>
      <c r="J52" s="49"/>
      <c r="K52" s="9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</row>
    <row r="53" spans="1:254" s="10" customFormat="1" ht="14.1" customHeight="1">
      <c r="A53" s="6"/>
      <c r="B53" s="7"/>
      <c r="C53" s="52" t="s">
        <v>52</v>
      </c>
      <c r="D53" s="8"/>
      <c r="E53" s="8">
        <f t="shared" si="2"/>
        <v>0</v>
      </c>
      <c r="F53" s="8"/>
      <c r="G53" s="8">
        <f t="shared" si="0"/>
        <v>0</v>
      </c>
      <c r="H53" s="8">
        <f t="shared" si="3"/>
        <v>0</v>
      </c>
      <c r="I53" s="8"/>
      <c r="J53" s="49"/>
      <c r="K53" s="9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</row>
    <row r="54" spans="1:254" s="10" customFormat="1" ht="14.1" customHeight="1">
      <c r="A54" s="6"/>
      <c r="B54" s="7"/>
      <c r="C54" s="52" t="s">
        <v>52</v>
      </c>
      <c r="D54" s="8"/>
      <c r="E54" s="8">
        <f t="shared" si="2"/>
        <v>0</v>
      </c>
      <c r="F54" s="8"/>
      <c r="G54" s="8">
        <f t="shared" si="0"/>
        <v>0</v>
      </c>
      <c r="H54" s="8">
        <f t="shared" si="3"/>
        <v>0</v>
      </c>
      <c r="I54" s="8"/>
      <c r="J54" s="49"/>
      <c r="K54" s="9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</row>
    <row r="55" spans="1:254" s="10" customFormat="1" ht="14.1" customHeight="1">
      <c r="A55" s="6"/>
      <c r="B55" s="7"/>
      <c r="C55" s="52" t="s">
        <v>52</v>
      </c>
      <c r="D55" s="8"/>
      <c r="E55" s="8">
        <f t="shared" si="2"/>
        <v>0</v>
      </c>
      <c r="F55" s="8"/>
      <c r="G55" s="8">
        <f t="shared" si="0"/>
        <v>0</v>
      </c>
      <c r="H55" s="8">
        <f t="shared" si="3"/>
        <v>0</v>
      </c>
      <c r="I55" s="8"/>
      <c r="J55" s="49"/>
      <c r="K55" s="9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</row>
    <row r="56" spans="1:254" s="10" customFormat="1" ht="14.1" customHeight="1">
      <c r="A56" s="6"/>
      <c r="B56" s="7"/>
      <c r="C56" s="52" t="s">
        <v>52</v>
      </c>
      <c r="D56" s="8"/>
      <c r="E56" s="8">
        <f t="shared" si="2"/>
        <v>0</v>
      </c>
      <c r="F56" s="8"/>
      <c r="G56" s="8">
        <f t="shared" si="0"/>
        <v>0</v>
      </c>
      <c r="H56" s="8">
        <f t="shared" si="3"/>
        <v>0</v>
      </c>
      <c r="I56" s="8"/>
      <c r="J56" s="49"/>
      <c r="K56" s="9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</row>
    <row r="57" spans="1:254" s="10" customFormat="1" ht="14.1" customHeight="1">
      <c r="A57" s="6"/>
      <c r="B57" s="7"/>
      <c r="C57" s="52" t="s">
        <v>52</v>
      </c>
      <c r="D57" s="8"/>
      <c r="E57" s="8">
        <f t="shared" si="2"/>
        <v>0</v>
      </c>
      <c r="F57" s="8"/>
      <c r="G57" s="8">
        <f t="shared" si="0"/>
        <v>0</v>
      </c>
      <c r="H57" s="8">
        <f t="shared" si="3"/>
        <v>0</v>
      </c>
      <c r="I57" s="8"/>
      <c r="J57" s="49"/>
      <c r="K57" s="9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</row>
    <row r="58" spans="1:254" s="10" customFormat="1" ht="14.1" customHeight="1">
      <c r="A58" s="6"/>
      <c r="B58" s="7"/>
      <c r="C58" s="52" t="s">
        <v>52</v>
      </c>
      <c r="D58" s="8"/>
      <c r="E58" s="8">
        <f t="shared" si="2"/>
        <v>0</v>
      </c>
      <c r="F58" s="8"/>
      <c r="G58" s="8">
        <f t="shared" si="0"/>
        <v>0</v>
      </c>
      <c r="H58" s="8">
        <f t="shared" si="3"/>
        <v>0</v>
      </c>
      <c r="I58" s="8"/>
      <c r="J58" s="49"/>
      <c r="K58" s="9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</row>
    <row r="59" spans="1:254" s="10" customFormat="1" ht="14.1" customHeight="1">
      <c r="A59" s="6"/>
      <c r="B59" s="7"/>
      <c r="C59" s="52" t="s">
        <v>52</v>
      </c>
      <c r="D59" s="8"/>
      <c r="E59" s="8">
        <f t="shared" si="2"/>
        <v>0</v>
      </c>
      <c r="F59" s="8"/>
      <c r="G59" s="8">
        <f t="shared" si="0"/>
        <v>0</v>
      </c>
      <c r="H59" s="8">
        <f t="shared" si="3"/>
        <v>0</v>
      </c>
      <c r="I59" s="8"/>
      <c r="J59" s="49"/>
      <c r="K59" s="9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</row>
    <row r="60" spans="1:254" s="10" customFormat="1" ht="14.1" customHeight="1">
      <c r="A60" s="6"/>
      <c r="B60" s="7"/>
      <c r="C60" s="52" t="s">
        <v>52</v>
      </c>
      <c r="D60" s="8"/>
      <c r="E60" s="8">
        <f t="shared" si="2"/>
        <v>0</v>
      </c>
      <c r="F60" s="8"/>
      <c r="G60" s="8">
        <f t="shared" si="0"/>
        <v>0</v>
      </c>
      <c r="H60" s="8">
        <f t="shared" si="3"/>
        <v>0</v>
      </c>
      <c r="I60" s="8"/>
      <c r="J60" s="49"/>
      <c r="K60" s="9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</row>
    <row r="61" spans="1:254" s="10" customFormat="1" ht="14.1" customHeight="1">
      <c r="A61" s="6"/>
      <c r="B61" s="7"/>
      <c r="C61" s="52" t="s">
        <v>52</v>
      </c>
      <c r="D61" s="8"/>
      <c r="E61" s="8">
        <f t="shared" si="2"/>
        <v>0</v>
      </c>
      <c r="F61" s="8"/>
      <c r="G61" s="8">
        <f t="shared" si="0"/>
        <v>0</v>
      </c>
      <c r="H61" s="8">
        <f t="shared" si="3"/>
        <v>0</v>
      </c>
      <c r="I61" s="8"/>
      <c r="J61" s="49"/>
      <c r="K61" s="9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</row>
    <row r="62" spans="1:254" s="10" customFormat="1" ht="14.1" customHeight="1">
      <c r="A62" s="6"/>
      <c r="B62" s="7"/>
      <c r="C62" s="52" t="s">
        <v>52</v>
      </c>
      <c r="D62" s="8"/>
      <c r="E62" s="8">
        <f t="shared" si="2"/>
        <v>0</v>
      </c>
      <c r="F62" s="8"/>
      <c r="G62" s="8">
        <f t="shared" si="0"/>
        <v>0</v>
      </c>
      <c r="H62" s="8">
        <f t="shared" si="3"/>
        <v>0</v>
      </c>
      <c r="I62" s="8"/>
      <c r="J62" s="49"/>
      <c r="K62" s="9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</row>
    <row r="63" spans="1:254" s="10" customFormat="1" ht="14.1" customHeight="1">
      <c r="A63" s="6"/>
      <c r="B63" s="7"/>
      <c r="C63" s="52" t="s">
        <v>52</v>
      </c>
      <c r="D63" s="8"/>
      <c r="E63" s="8">
        <f t="shared" si="2"/>
        <v>0</v>
      </c>
      <c r="F63" s="8"/>
      <c r="G63" s="8">
        <f t="shared" si="0"/>
        <v>0</v>
      </c>
      <c r="H63" s="8">
        <f t="shared" si="3"/>
        <v>0</v>
      </c>
      <c r="I63" s="8"/>
      <c r="J63" s="49"/>
      <c r="K63" s="9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</row>
    <row r="64" spans="1:254" s="10" customFormat="1" ht="14.1" customHeight="1">
      <c r="A64" s="6"/>
      <c r="B64" s="7"/>
      <c r="C64" s="52" t="s">
        <v>52</v>
      </c>
      <c r="D64" s="8"/>
      <c r="E64" s="8">
        <f t="shared" si="2"/>
        <v>0</v>
      </c>
      <c r="F64" s="8"/>
      <c r="G64" s="8">
        <f t="shared" si="0"/>
        <v>0</v>
      </c>
      <c r="H64" s="8">
        <f t="shared" si="3"/>
        <v>0</v>
      </c>
      <c r="I64" s="8"/>
      <c r="J64" s="49"/>
      <c r="K64" s="9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</row>
    <row r="65" spans="1:254" s="10" customFormat="1" ht="14.1" customHeight="1">
      <c r="A65" s="6"/>
      <c r="B65" s="7"/>
      <c r="C65" s="52" t="s">
        <v>52</v>
      </c>
      <c r="D65" s="8"/>
      <c r="E65" s="8">
        <f t="shared" si="2"/>
        <v>0</v>
      </c>
      <c r="F65" s="8"/>
      <c r="G65" s="8">
        <f t="shared" si="0"/>
        <v>0</v>
      </c>
      <c r="H65" s="8">
        <f t="shared" si="3"/>
        <v>0</v>
      </c>
      <c r="I65" s="8"/>
      <c r="J65" s="49"/>
      <c r="K65" s="9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</row>
    <row r="66" spans="1:254" s="10" customFormat="1" ht="14.1" customHeight="1">
      <c r="A66" s="6"/>
      <c r="B66" s="7"/>
      <c r="C66" s="52" t="s">
        <v>52</v>
      </c>
      <c r="D66" s="8"/>
      <c r="E66" s="8">
        <f t="shared" si="2"/>
        <v>0</v>
      </c>
      <c r="F66" s="8"/>
      <c r="G66" s="8">
        <f t="shared" si="0"/>
        <v>0</v>
      </c>
      <c r="H66" s="8">
        <f t="shared" si="3"/>
        <v>0</v>
      </c>
      <c r="I66" s="8"/>
      <c r="J66" s="49"/>
      <c r="K66" s="9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</row>
    <row r="67" spans="1:254" s="10" customFormat="1" ht="14.1" customHeight="1">
      <c r="A67" s="6"/>
      <c r="B67" s="7"/>
      <c r="C67" s="52" t="s">
        <v>52</v>
      </c>
      <c r="D67" s="8"/>
      <c r="E67" s="8">
        <f t="shared" si="2"/>
        <v>0</v>
      </c>
      <c r="F67" s="8"/>
      <c r="G67" s="8">
        <f t="shared" si="0"/>
        <v>0</v>
      </c>
      <c r="H67" s="8">
        <f t="shared" si="3"/>
        <v>0</v>
      </c>
      <c r="I67" s="8"/>
      <c r="J67" s="49"/>
      <c r="K67" s="9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</row>
    <row r="68" spans="1:254" s="10" customFormat="1" ht="14.1" customHeight="1">
      <c r="A68" s="6"/>
      <c r="B68" s="7"/>
      <c r="C68" s="52" t="s">
        <v>52</v>
      </c>
      <c r="D68" s="8"/>
      <c r="E68" s="8">
        <f t="shared" si="2"/>
        <v>0</v>
      </c>
      <c r="F68" s="8"/>
      <c r="G68" s="8">
        <f t="shared" si="0"/>
        <v>0</v>
      </c>
      <c r="H68" s="8">
        <f t="shared" si="3"/>
        <v>0</v>
      </c>
      <c r="I68" s="8"/>
      <c r="J68" s="49"/>
      <c r="K68" s="9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</row>
    <row r="69" spans="1:254" s="10" customFormat="1" ht="14.1" customHeight="1">
      <c r="A69" s="6"/>
      <c r="B69" s="7"/>
      <c r="C69" s="52" t="s">
        <v>52</v>
      </c>
      <c r="D69" s="8"/>
      <c r="E69" s="8">
        <f t="shared" si="2"/>
        <v>0</v>
      </c>
      <c r="F69" s="8"/>
      <c r="G69" s="8">
        <f t="shared" si="0"/>
        <v>0</v>
      </c>
      <c r="H69" s="8">
        <f t="shared" si="3"/>
        <v>0</v>
      </c>
      <c r="I69" s="8"/>
      <c r="J69" s="49"/>
      <c r="K69" s="9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</row>
    <row r="70" spans="1:254" s="10" customFormat="1" ht="14.1" customHeight="1">
      <c r="A70" s="6"/>
      <c r="B70" s="7"/>
      <c r="C70" s="52" t="s">
        <v>52</v>
      </c>
      <c r="D70" s="8"/>
      <c r="E70" s="8">
        <f t="shared" si="2"/>
        <v>0</v>
      </c>
      <c r="F70" s="8"/>
      <c r="G70" s="8">
        <f t="shared" si="0"/>
        <v>0</v>
      </c>
      <c r="H70" s="8">
        <f t="shared" si="3"/>
        <v>0</v>
      </c>
      <c r="I70" s="8"/>
      <c r="J70" s="49"/>
      <c r="K70" s="9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</row>
    <row r="71" spans="1:254" s="10" customFormat="1" ht="14.1" customHeight="1">
      <c r="A71" s="6"/>
      <c r="B71" s="7"/>
      <c r="C71" s="52" t="s">
        <v>52</v>
      </c>
      <c r="D71" s="8"/>
      <c r="E71" s="8">
        <f t="shared" ref="E71:E86" si="5">+D71</f>
        <v>0</v>
      </c>
      <c r="F71" s="8"/>
      <c r="G71" s="8">
        <f t="shared" ref="G71:G82" si="6">IF(J71&gt;0,0,F71)</f>
        <v>0</v>
      </c>
      <c r="H71" s="8">
        <f t="shared" ref="H71:H82" si="7">+D71</f>
        <v>0</v>
      </c>
      <c r="I71" s="8"/>
      <c r="J71" s="49"/>
      <c r="K71" s="9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</row>
    <row r="72" spans="1:254" s="10" customFormat="1" ht="14.1" customHeight="1">
      <c r="A72" s="6"/>
      <c r="B72" s="7"/>
      <c r="C72" s="52" t="s">
        <v>52</v>
      </c>
      <c r="D72" s="8"/>
      <c r="E72" s="8">
        <f t="shared" si="5"/>
        <v>0</v>
      </c>
      <c r="F72" s="8"/>
      <c r="G72" s="8">
        <f t="shared" si="6"/>
        <v>0</v>
      </c>
      <c r="H72" s="8">
        <f t="shared" si="7"/>
        <v>0</v>
      </c>
      <c r="I72" s="8"/>
      <c r="J72" s="49"/>
      <c r="K72" s="9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</row>
    <row r="73" spans="1:254" s="10" customFormat="1" ht="14.1" customHeight="1">
      <c r="A73" s="6"/>
      <c r="B73" s="7"/>
      <c r="C73" s="52" t="s">
        <v>52</v>
      </c>
      <c r="D73" s="8"/>
      <c r="E73" s="8">
        <f t="shared" si="5"/>
        <v>0</v>
      </c>
      <c r="F73" s="8"/>
      <c r="G73" s="8">
        <f t="shared" si="6"/>
        <v>0</v>
      </c>
      <c r="H73" s="8">
        <f t="shared" si="7"/>
        <v>0</v>
      </c>
      <c r="I73" s="8"/>
      <c r="J73" s="49"/>
      <c r="K73" s="9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</row>
    <row r="74" spans="1:254" s="10" customFormat="1" ht="14.1" customHeight="1">
      <c r="A74" s="6"/>
      <c r="B74" s="7"/>
      <c r="C74" s="52" t="s">
        <v>52</v>
      </c>
      <c r="D74" s="8"/>
      <c r="E74" s="8">
        <f t="shared" si="5"/>
        <v>0</v>
      </c>
      <c r="F74" s="8"/>
      <c r="G74" s="8">
        <f t="shared" si="6"/>
        <v>0</v>
      </c>
      <c r="H74" s="8">
        <f t="shared" si="7"/>
        <v>0</v>
      </c>
      <c r="I74" s="8"/>
      <c r="J74" s="49"/>
      <c r="K74" s="9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</row>
    <row r="75" spans="1:254" s="10" customFormat="1" ht="14.1" customHeight="1">
      <c r="A75" s="6"/>
      <c r="B75" s="7"/>
      <c r="C75" s="52" t="s">
        <v>52</v>
      </c>
      <c r="D75" s="8"/>
      <c r="E75" s="8">
        <f t="shared" si="5"/>
        <v>0</v>
      </c>
      <c r="F75" s="8"/>
      <c r="G75" s="8">
        <f t="shared" si="6"/>
        <v>0</v>
      </c>
      <c r="H75" s="8">
        <f t="shared" si="7"/>
        <v>0</v>
      </c>
      <c r="I75" s="8"/>
      <c r="J75" s="49"/>
      <c r="K75" s="9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</row>
    <row r="76" spans="1:254" s="10" customFormat="1" ht="14.1" customHeight="1">
      <c r="A76" s="6"/>
      <c r="B76" s="7"/>
      <c r="C76" s="52" t="s">
        <v>52</v>
      </c>
      <c r="D76" s="8"/>
      <c r="E76" s="8">
        <f t="shared" si="5"/>
        <v>0</v>
      </c>
      <c r="F76" s="8"/>
      <c r="G76" s="8">
        <f t="shared" si="6"/>
        <v>0</v>
      </c>
      <c r="H76" s="8">
        <f t="shared" si="7"/>
        <v>0</v>
      </c>
      <c r="I76" s="8"/>
      <c r="J76" s="49"/>
      <c r="K76" s="9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</row>
    <row r="77" spans="1:254" s="10" customFormat="1" ht="14.1" customHeight="1">
      <c r="A77" s="6"/>
      <c r="B77" s="7"/>
      <c r="C77" s="52" t="s">
        <v>52</v>
      </c>
      <c r="D77" s="8"/>
      <c r="E77" s="8">
        <f t="shared" si="5"/>
        <v>0</v>
      </c>
      <c r="F77" s="8"/>
      <c r="G77" s="8">
        <f t="shared" si="6"/>
        <v>0</v>
      </c>
      <c r="H77" s="8">
        <f t="shared" si="7"/>
        <v>0</v>
      </c>
      <c r="I77" s="8"/>
      <c r="J77" s="49"/>
      <c r="K77" s="9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</row>
    <row r="78" spans="1:254" s="10" customFormat="1" ht="14.1" customHeight="1">
      <c r="A78" s="6"/>
      <c r="B78" s="7"/>
      <c r="C78" s="52" t="s">
        <v>52</v>
      </c>
      <c r="D78" s="8"/>
      <c r="E78" s="8">
        <f t="shared" si="5"/>
        <v>0</v>
      </c>
      <c r="F78" s="8"/>
      <c r="G78" s="8">
        <f t="shared" si="6"/>
        <v>0</v>
      </c>
      <c r="H78" s="8">
        <f t="shared" si="7"/>
        <v>0</v>
      </c>
      <c r="I78" s="8"/>
      <c r="J78" s="49"/>
      <c r="K78" s="9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</row>
    <row r="79" spans="1:254" s="10" customFormat="1" ht="14.1" customHeight="1">
      <c r="A79" s="6"/>
      <c r="B79" s="7"/>
      <c r="C79" s="52" t="s">
        <v>52</v>
      </c>
      <c r="D79" s="8"/>
      <c r="E79" s="8">
        <f t="shared" si="5"/>
        <v>0</v>
      </c>
      <c r="F79" s="8"/>
      <c r="G79" s="8">
        <f t="shared" si="6"/>
        <v>0</v>
      </c>
      <c r="H79" s="8">
        <f t="shared" si="7"/>
        <v>0</v>
      </c>
      <c r="I79" s="8"/>
      <c r="J79" s="49"/>
      <c r="K79" s="9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</row>
    <row r="80" spans="1:254" s="10" customFormat="1" ht="14.1" customHeight="1">
      <c r="A80" s="6"/>
      <c r="B80" s="7"/>
      <c r="C80" s="52" t="s">
        <v>52</v>
      </c>
      <c r="D80" s="8"/>
      <c r="E80" s="8">
        <f t="shared" si="5"/>
        <v>0</v>
      </c>
      <c r="F80" s="8"/>
      <c r="G80" s="8">
        <f t="shared" si="6"/>
        <v>0</v>
      </c>
      <c r="H80" s="8">
        <f t="shared" si="7"/>
        <v>0</v>
      </c>
      <c r="I80" s="8"/>
      <c r="J80" s="49"/>
      <c r="K80" s="9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</row>
    <row r="81" spans="1:254" s="10" customFormat="1" ht="14.1" customHeight="1">
      <c r="A81" s="6"/>
      <c r="B81" s="7"/>
      <c r="C81" s="52" t="s">
        <v>52</v>
      </c>
      <c r="D81" s="8"/>
      <c r="E81" s="8">
        <f t="shared" si="5"/>
        <v>0</v>
      </c>
      <c r="F81" s="8"/>
      <c r="G81" s="8">
        <f t="shared" si="6"/>
        <v>0</v>
      </c>
      <c r="H81" s="8">
        <f t="shared" si="7"/>
        <v>0</v>
      </c>
      <c r="I81" s="8"/>
      <c r="J81" s="49"/>
      <c r="K81" s="9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</row>
    <row r="82" spans="1:254" s="10" customFormat="1" ht="14.1" customHeight="1">
      <c r="A82" s="6"/>
      <c r="B82" s="7"/>
      <c r="C82" s="52" t="s">
        <v>52</v>
      </c>
      <c r="D82" s="8"/>
      <c r="E82" s="8">
        <f t="shared" si="5"/>
        <v>0</v>
      </c>
      <c r="F82" s="8"/>
      <c r="G82" s="8">
        <f t="shared" si="6"/>
        <v>0</v>
      </c>
      <c r="H82" s="8">
        <f t="shared" si="7"/>
        <v>0</v>
      </c>
      <c r="I82" s="8"/>
      <c r="J82" s="49"/>
      <c r="K82" s="9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</row>
    <row r="83" spans="1:254" s="10" customFormat="1" ht="14.1" customHeight="1">
      <c r="A83" s="6"/>
      <c r="B83" s="7"/>
      <c r="C83" s="52" t="s">
        <v>52</v>
      </c>
      <c r="D83" s="8"/>
      <c r="E83" s="8">
        <f t="shared" si="5"/>
        <v>0</v>
      </c>
      <c r="F83" s="8"/>
      <c r="G83" s="8">
        <f t="shared" ref="G83:G98" si="8">IF(J83&gt;0,0,F83)</f>
        <v>0</v>
      </c>
      <c r="H83" s="8">
        <f t="shared" ref="H83:H98" si="9">+D83</f>
        <v>0</v>
      </c>
      <c r="I83" s="8"/>
      <c r="J83" s="49"/>
      <c r="K83" s="9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</row>
    <row r="84" spans="1:254" s="10" customFormat="1" ht="14.1" customHeight="1">
      <c r="A84" s="6"/>
      <c r="B84" s="7"/>
      <c r="C84" s="52" t="s">
        <v>52</v>
      </c>
      <c r="D84" s="8"/>
      <c r="E84" s="8">
        <f t="shared" si="5"/>
        <v>0</v>
      </c>
      <c r="F84" s="8"/>
      <c r="G84" s="8">
        <f t="shared" si="8"/>
        <v>0</v>
      </c>
      <c r="H84" s="8">
        <f t="shared" si="9"/>
        <v>0</v>
      </c>
      <c r="I84" s="8"/>
      <c r="J84" s="49"/>
      <c r="K84" s="9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</row>
    <row r="85" spans="1:254" s="10" customFormat="1" ht="14.1" customHeight="1">
      <c r="A85" s="6"/>
      <c r="B85" s="7"/>
      <c r="C85" s="52" t="s">
        <v>52</v>
      </c>
      <c r="D85" s="8"/>
      <c r="E85" s="8">
        <f t="shared" si="5"/>
        <v>0</v>
      </c>
      <c r="F85" s="8"/>
      <c r="G85" s="8">
        <f t="shared" si="8"/>
        <v>0</v>
      </c>
      <c r="H85" s="8">
        <f t="shared" si="9"/>
        <v>0</v>
      </c>
      <c r="I85" s="8"/>
      <c r="J85" s="49"/>
      <c r="K85" s="9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</row>
    <row r="86" spans="1:254" s="10" customFormat="1" ht="14.1" customHeight="1">
      <c r="A86" s="6"/>
      <c r="B86" s="7"/>
      <c r="C86" s="52" t="s">
        <v>52</v>
      </c>
      <c r="D86" s="8"/>
      <c r="E86" s="8">
        <f t="shared" si="5"/>
        <v>0</v>
      </c>
      <c r="F86" s="8"/>
      <c r="G86" s="8">
        <f t="shared" si="8"/>
        <v>0</v>
      </c>
      <c r="H86" s="8">
        <f t="shared" si="9"/>
        <v>0</v>
      </c>
      <c r="I86" s="8"/>
      <c r="J86" s="49"/>
      <c r="K86" s="9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</row>
    <row r="87" spans="1:254" s="10" customFormat="1" ht="14.1" customHeight="1">
      <c r="A87" s="6"/>
      <c r="B87" s="7"/>
      <c r="C87" s="52" t="s">
        <v>52</v>
      </c>
      <c r="D87" s="8"/>
      <c r="E87" s="8">
        <f t="shared" ref="E87:E102" si="10">+D87</f>
        <v>0</v>
      </c>
      <c r="F87" s="8"/>
      <c r="G87" s="8">
        <f t="shared" si="8"/>
        <v>0</v>
      </c>
      <c r="H87" s="8">
        <f t="shared" si="9"/>
        <v>0</v>
      </c>
      <c r="I87" s="8"/>
      <c r="J87" s="49"/>
      <c r="K87" s="9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</row>
    <row r="88" spans="1:254" s="10" customFormat="1" ht="14.1" customHeight="1">
      <c r="A88" s="6"/>
      <c r="B88" s="7"/>
      <c r="C88" s="52" t="s">
        <v>52</v>
      </c>
      <c r="D88" s="8"/>
      <c r="E88" s="8">
        <f t="shared" si="10"/>
        <v>0</v>
      </c>
      <c r="F88" s="8"/>
      <c r="G88" s="8">
        <f t="shared" si="8"/>
        <v>0</v>
      </c>
      <c r="H88" s="8">
        <f t="shared" si="9"/>
        <v>0</v>
      </c>
      <c r="I88" s="8"/>
      <c r="J88" s="49"/>
      <c r="K88" s="9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</row>
    <row r="89" spans="1:254" s="10" customFormat="1" ht="14.1" customHeight="1">
      <c r="A89" s="6"/>
      <c r="B89" s="7"/>
      <c r="C89" s="52" t="s">
        <v>52</v>
      </c>
      <c r="D89" s="8"/>
      <c r="E89" s="8">
        <f t="shared" si="10"/>
        <v>0</v>
      </c>
      <c r="F89" s="8"/>
      <c r="G89" s="8">
        <f t="shared" si="8"/>
        <v>0</v>
      </c>
      <c r="H89" s="8">
        <f t="shared" si="9"/>
        <v>0</v>
      </c>
      <c r="I89" s="8"/>
      <c r="J89" s="49"/>
      <c r="K89" s="9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</row>
    <row r="90" spans="1:254" s="10" customFormat="1" ht="14.1" customHeight="1">
      <c r="A90" s="6"/>
      <c r="B90" s="7"/>
      <c r="C90" s="52" t="s">
        <v>52</v>
      </c>
      <c r="D90" s="8"/>
      <c r="E90" s="8">
        <f t="shared" si="10"/>
        <v>0</v>
      </c>
      <c r="F90" s="8"/>
      <c r="G90" s="8">
        <f t="shared" si="8"/>
        <v>0</v>
      </c>
      <c r="H90" s="8">
        <f t="shared" si="9"/>
        <v>0</v>
      </c>
      <c r="I90" s="8"/>
      <c r="J90" s="49"/>
      <c r="K90" s="9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</row>
    <row r="91" spans="1:254" s="10" customFormat="1" ht="14.1" customHeight="1">
      <c r="A91" s="6"/>
      <c r="B91" s="7"/>
      <c r="C91" s="52" t="s">
        <v>52</v>
      </c>
      <c r="D91" s="8"/>
      <c r="E91" s="8">
        <f t="shared" si="10"/>
        <v>0</v>
      </c>
      <c r="F91" s="8"/>
      <c r="G91" s="8">
        <f t="shared" si="8"/>
        <v>0</v>
      </c>
      <c r="H91" s="8">
        <f t="shared" si="9"/>
        <v>0</v>
      </c>
      <c r="I91" s="8"/>
      <c r="J91" s="49"/>
      <c r="K91" s="9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</row>
    <row r="92" spans="1:254" s="10" customFormat="1" ht="14.1" customHeight="1">
      <c r="A92" s="6"/>
      <c r="B92" s="7"/>
      <c r="C92" s="52" t="s">
        <v>52</v>
      </c>
      <c r="D92" s="8"/>
      <c r="E92" s="8">
        <f t="shared" si="10"/>
        <v>0</v>
      </c>
      <c r="F92" s="8"/>
      <c r="G92" s="8">
        <f t="shared" si="8"/>
        <v>0</v>
      </c>
      <c r="H92" s="8">
        <f t="shared" si="9"/>
        <v>0</v>
      </c>
      <c r="I92" s="8"/>
      <c r="J92" s="49"/>
      <c r="K92" s="9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</row>
    <row r="93" spans="1:254" s="10" customFormat="1" ht="14.1" customHeight="1">
      <c r="A93" s="6"/>
      <c r="B93" s="7"/>
      <c r="C93" s="52" t="s">
        <v>52</v>
      </c>
      <c r="D93" s="8"/>
      <c r="E93" s="8">
        <f t="shared" si="10"/>
        <v>0</v>
      </c>
      <c r="F93" s="8"/>
      <c r="G93" s="8">
        <f t="shared" si="8"/>
        <v>0</v>
      </c>
      <c r="H93" s="8">
        <f t="shared" si="9"/>
        <v>0</v>
      </c>
      <c r="I93" s="8"/>
      <c r="J93" s="49"/>
      <c r="K93" s="9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</row>
    <row r="94" spans="1:254" s="10" customFormat="1" ht="14.1" customHeight="1">
      <c r="A94" s="6"/>
      <c r="B94" s="7"/>
      <c r="C94" s="52" t="s">
        <v>52</v>
      </c>
      <c r="D94" s="8"/>
      <c r="E94" s="8">
        <f t="shared" si="10"/>
        <v>0</v>
      </c>
      <c r="F94" s="8"/>
      <c r="G94" s="8">
        <f t="shared" si="8"/>
        <v>0</v>
      </c>
      <c r="H94" s="8">
        <f t="shared" si="9"/>
        <v>0</v>
      </c>
      <c r="I94" s="8"/>
      <c r="J94" s="49"/>
      <c r="K94" s="9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</row>
    <row r="95" spans="1:254" s="10" customFormat="1" ht="14.1" customHeight="1">
      <c r="A95" s="6"/>
      <c r="B95" s="7"/>
      <c r="C95" s="52" t="s">
        <v>52</v>
      </c>
      <c r="D95" s="8"/>
      <c r="E95" s="8">
        <f t="shared" si="10"/>
        <v>0</v>
      </c>
      <c r="F95" s="8"/>
      <c r="G95" s="8">
        <f t="shared" si="8"/>
        <v>0</v>
      </c>
      <c r="H95" s="8">
        <f t="shared" si="9"/>
        <v>0</v>
      </c>
      <c r="I95" s="8"/>
      <c r="J95" s="49"/>
      <c r="K95" s="9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</row>
    <row r="96" spans="1:254" s="10" customFormat="1" ht="14.1" customHeight="1">
      <c r="A96" s="6"/>
      <c r="B96" s="7"/>
      <c r="C96" s="52" t="s">
        <v>52</v>
      </c>
      <c r="D96" s="8"/>
      <c r="E96" s="8">
        <f t="shared" si="10"/>
        <v>0</v>
      </c>
      <c r="F96" s="8"/>
      <c r="G96" s="8">
        <f t="shared" si="8"/>
        <v>0</v>
      </c>
      <c r="H96" s="8">
        <f t="shared" si="9"/>
        <v>0</v>
      </c>
      <c r="I96" s="8"/>
      <c r="J96" s="49"/>
      <c r="K96" s="9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</row>
    <row r="97" spans="1:254" s="10" customFormat="1" ht="14.1" customHeight="1">
      <c r="A97" s="6"/>
      <c r="B97" s="7"/>
      <c r="C97" s="52" t="s">
        <v>52</v>
      </c>
      <c r="D97" s="8"/>
      <c r="E97" s="8">
        <f t="shared" si="10"/>
        <v>0</v>
      </c>
      <c r="F97" s="8"/>
      <c r="G97" s="8">
        <f t="shared" si="8"/>
        <v>0</v>
      </c>
      <c r="H97" s="8">
        <f t="shared" si="9"/>
        <v>0</v>
      </c>
      <c r="I97" s="8"/>
      <c r="J97" s="49"/>
      <c r="K97" s="9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</row>
    <row r="98" spans="1:254" s="10" customFormat="1" ht="14.1" customHeight="1">
      <c r="A98" s="6"/>
      <c r="B98" s="7"/>
      <c r="C98" s="52" t="s">
        <v>52</v>
      </c>
      <c r="D98" s="8"/>
      <c r="E98" s="8">
        <f t="shared" si="10"/>
        <v>0</v>
      </c>
      <c r="F98" s="8"/>
      <c r="G98" s="8">
        <f t="shared" si="8"/>
        <v>0</v>
      </c>
      <c r="H98" s="8">
        <f t="shared" si="9"/>
        <v>0</v>
      </c>
      <c r="I98" s="8"/>
      <c r="J98" s="49"/>
      <c r="K98" s="9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</row>
    <row r="99" spans="1:254" s="10" customFormat="1" ht="14.1" customHeight="1">
      <c r="A99" s="6"/>
      <c r="B99" s="7"/>
      <c r="C99" s="52" t="s">
        <v>52</v>
      </c>
      <c r="D99" s="8"/>
      <c r="E99" s="8">
        <f t="shared" si="10"/>
        <v>0</v>
      </c>
      <c r="F99" s="8"/>
      <c r="G99" s="8">
        <f t="shared" ref="G99:G114" si="11">IF(J99&gt;0,0,F99)</f>
        <v>0</v>
      </c>
      <c r="H99" s="8">
        <f t="shared" ref="H99:H114" si="12">+D99</f>
        <v>0</v>
      </c>
      <c r="I99" s="8"/>
      <c r="J99" s="49"/>
      <c r="K99" s="9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</row>
    <row r="100" spans="1:254" s="10" customFormat="1" ht="14.1" customHeight="1">
      <c r="A100" s="6"/>
      <c r="B100" s="7"/>
      <c r="C100" s="52" t="s">
        <v>52</v>
      </c>
      <c r="D100" s="8"/>
      <c r="E100" s="8">
        <f t="shared" si="10"/>
        <v>0</v>
      </c>
      <c r="F100" s="8"/>
      <c r="G100" s="8">
        <f t="shared" si="11"/>
        <v>0</v>
      </c>
      <c r="H100" s="8">
        <f t="shared" si="12"/>
        <v>0</v>
      </c>
      <c r="I100" s="8"/>
      <c r="J100" s="49"/>
      <c r="K100" s="9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</row>
    <row r="101" spans="1:254" s="10" customFormat="1" ht="14.1" customHeight="1">
      <c r="A101" s="6"/>
      <c r="B101" s="7"/>
      <c r="C101" s="52" t="s">
        <v>52</v>
      </c>
      <c r="D101" s="8"/>
      <c r="E101" s="8">
        <f t="shared" si="10"/>
        <v>0</v>
      </c>
      <c r="F101" s="8"/>
      <c r="G101" s="8">
        <f t="shared" si="11"/>
        <v>0</v>
      </c>
      <c r="H101" s="8">
        <f t="shared" si="12"/>
        <v>0</v>
      </c>
      <c r="I101" s="8"/>
      <c r="J101" s="49"/>
      <c r="K101" s="9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</row>
    <row r="102" spans="1:254" s="10" customFormat="1" ht="14.1" customHeight="1">
      <c r="A102" s="6"/>
      <c r="B102" s="7"/>
      <c r="C102" s="52" t="s">
        <v>52</v>
      </c>
      <c r="D102" s="8"/>
      <c r="E102" s="8">
        <f t="shared" si="10"/>
        <v>0</v>
      </c>
      <c r="F102" s="8"/>
      <c r="G102" s="8">
        <f t="shared" si="11"/>
        <v>0</v>
      </c>
      <c r="H102" s="8">
        <f t="shared" si="12"/>
        <v>0</v>
      </c>
      <c r="I102" s="8"/>
      <c r="J102" s="49"/>
      <c r="K102" s="9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</row>
    <row r="103" spans="1:254" s="10" customFormat="1" ht="14.1" customHeight="1">
      <c r="A103" s="6"/>
      <c r="B103" s="7"/>
      <c r="C103" s="52" t="s">
        <v>52</v>
      </c>
      <c r="D103" s="8"/>
      <c r="E103" s="8">
        <f t="shared" ref="E103:E118" si="13">+D103</f>
        <v>0</v>
      </c>
      <c r="F103" s="8"/>
      <c r="G103" s="8">
        <f t="shared" si="11"/>
        <v>0</v>
      </c>
      <c r="H103" s="8">
        <f t="shared" si="12"/>
        <v>0</v>
      </c>
      <c r="I103" s="8"/>
      <c r="J103" s="49"/>
      <c r="K103" s="9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</row>
    <row r="104" spans="1:254" s="10" customFormat="1" ht="14.1" customHeight="1">
      <c r="A104" s="6"/>
      <c r="B104" s="7"/>
      <c r="C104" s="52" t="s">
        <v>52</v>
      </c>
      <c r="D104" s="8"/>
      <c r="E104" s="8">
        <f t="shared" si="13"/>
        <v>0</v>
      </c>
      <c r="F104" s="8"/>
      <c r="G104" s="8">
        <f t="shared" si="11"/>
        <v>0</v>
      </c>
      <c r="H104" s="8">
        <f t="shared" si="12"/>
        <v>0</v>
      </c>
      <c r="I104" s="8"/>
      <c r="J104" s="49"/>
      <c r="K104" s="9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</row>
    <row r="105" spans="1:254" s="10" customFormat="1" ht="14.1" customHeight="1">
      <c r="A105" s="6"/>
      <c r="B105" s="7"/>
      <c r="C105" s="52" t="s">
        <v>52</v>
      </c>
      <c r="D105" s="8"/>
      <c r="E105" s="8">
        <f t="shared" si="13"/>
        <v>0</v>
      </c>
      <c r="F105" s="8"/>
      <c r="G105" s="8">
        <f t="shared" si="11"/>
        <v>0</v>
      </c>
      <c r="H105" s="8">
        <f t="shared" si="12"/>
        <v>0</v>
      </c>
      <c r="I105" s="8"/>
      <c r="J105" s="49"/>
      <c r="K105" s="9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</row>
    <row r="106" spans="1:254" s="10" customFormat="1" ht="14.1" customHeight="1">
      <c r="A106" s="6"/>
      <c r="B106" s="7"/>
      <c r="C106" s="52" t="s">
        <v>52</v>
      </c>
      <c r="D106" s="8"/>
      <c r="E106" s="8">
        <f t="shared" si="13"/>
        <v>0</v>
      </c>
      <c r="F106" s="8"/>
      <c r="G106" s="8">
        <f t="shared" si="11"/>
        <v>0</v>
      </c>
      <c r="H106" s="8">
        <f t="shared" si="12"/>
        <v>0</v>
      </c>
      <c r="I106" s="8"/>
      <c r="J106" s="49"/>
      <c r="K106" s="9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</row>
    <row r="107" spans="1:254" s="10" customFormat="1" ht="14.1" customHeight="1">
      <c r="A107" s="6"/>
      <c r="B107" s="7"/>
      <c r="C107" s="52" t="s">
        <v>52</v>
      </c>
      <c r="D107" s="8"/>
      <c r="E107" s="8">
        <f t="shared" si="13"/>
        <v>0</v>
      </c>
      <c r="F107" s="8"/>
      <c r="G107" s="8">
        <f t="shared" si="11"/>
        <v>0</v>
      </c>
      <c r="H107" s="8">
        <f t="shared" si="12"/>
        <v>0</v>
      </c>
      <c r="I107" s="8"/>
      <c r="J107" s="49"/>
      <c r="K107" s="9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</row>
    <row r="108" spans="1:254" s="10" customFormat="1" ht="14.1" customHeight="1">
      <c r="A108" s="6"/>
      <c r="B108" s="7"/>
      <c r="C108" s="52" t="s">
        <v>52</v>
      </c>
      <c r="D108" s="8"/>
      <c r="E108" s="8">
        <f t="shared" si="13"/>
        <v>0</v>
      </c>
      <c r="F108" s="8"/>
      <c r="G108" s="8">
        <f t="shared" si="11"/>
        <v>0</v>
      </c>
      <c r="H108" s="8">
        <f t="shared" si="12"/>
        <v>0</v>
      </c>
      <c r="I108" s="8"/>
      <c r="J108" s="49"/>
      <c r="K108" s="9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</row>
    <row r="109" spans="1:254" s="10" customFormat="1" ht="14.1" customHeight="1">
      <c r="A109" s="6"/>
      <c r="B109" s="7"/>
      <c r="C109" s="52" t="s">
        <v>52</v>
      </c>
      <c r="D109" s="8"/>
      <c r="E109" s="8">
        <f t="shared" si="13"/>
        <v>0</v>
      </c>
      <c r="F109" s="8"/>
      <c r="G109" s="8">
        <f t="shared" si="11"/>
        <v>0</v>
      </c>
      <c r="H109" s="8">
        <f t="shared" si="12"/>
        <v>0</v>
      </c>
      <c r="I109" s="8"/>
      <c r="J109" s="49"/>
      <c r="K109" s="9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</row>
    <row r="110" spans="1:254" s="10" customFormat="1" ht="14.1" customHeight="1">
      <c r="A110" s="6"/>
      <c r="B110" s="7"/>
      <c r="C110" s="52" t="s">
        <v>52</v>
      </c>
      <c r="D110" s="8"/>
      <c r="E110" s="8">
        <f t="shared" si="13"/>
        <v>0</v>
      </c>
      <c r="F110" s="8"/>
      <c r="G110" s="8">
        <f t="shared" si="11"/>
        <v>0</v>
      </c>
      <c r="H110" s="8">
        <f t="shared" si="12"/>
        <v>0</v>
      </c>
      <c r="I110" s="8"/>
      <c r="J110" s="49"/>
      <c r="K110" s="9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</row>
    <row r="111" spans="1:254" s="10" customFormat="1" ht="14.1" customHeight="1">
      <c r="A111" s="6"/>
      <c r="B111" s="7"/>
      <c r="C111" s="52" t="s">
        <v>52</v>
      </c>
      <c r="D111" s="8"/>
      <c r="E111" s="8">
        <f t="shared" si="13"/>
        <v>0</v>
      </c>
      <c r="F111" s="8"/>
      <c r="G111" s="8">
        <f t="shared" si="11"/>
        <v>0</v>
      </c>
      <c r="H111" s="8">
        <f t="shared" si="12"/>
        <v>0</v>
      </c>
      <c r="I111" s="8"/>
      <c r="J111" s="49"/>
      <c r="K111" s="9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</row>
    <row r="112" spans="1:254" s="10" customFormat="1" ht="14.1" customHeight="1">
      <c r="A112" s="6"/>
      <c r="B112" s="7"/>
      <c r="C112" s="52" t="s">
        <v>52</v>
      </c>
      <c r="D112" s="8"/>
      <c r="E112" s="8">
        <f t="shared" si="13"/>
        <v>0</v>
      </c>
      <c r="F112" s="8"/>
      <c r="G112" s="8">
        <f t="shared" si="11"/>
        <v>0</v>
      </c>
      <c r="H112" s="8">
        <f t="shared" si="12"/>
        <v>0</v>
      </c>
      <c r="I112" s="8"/>
      <c r="J112" s="49"/>
      <c r="K112" s="9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</row>
    <row r="113" spans="1:254" s="10" customFormat="1" ht="14.1" customHeight="1">
      <c r="A113" s="6"/>
      <c r="B113" s="7"/>
      <c r="C113" s="52" t="s">
        <v>52</v>
      </c>
      <c r="D113" s="8"/>
      <c r="E113" s="8">
        <f t="shared" si="13"/>
        <v>0</v>
      </c>
      <c r="F113" s="8"/>
      <c r="G113" s="8">
        <f t="shared" si="11"/>
        <v>0</v>
      </c>
      <c r="H113" s="8">
        <f t="shared" si="12"/>
        <v>0</v>
      </c>
      <c r="I113" s="8"/>
      <c r="J113" s="49"/>
      <c r="K113" s="9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</row>
    <row r="114" spans="1:254" s="10" customFormat="1" ht="14.1" customHeight="1">
      <c r="A114" s="6"/>
      <c r="B114" s="7"/>
      <c r="C114" s="52" t="s">
        <v>52</v>
      </c>
      <c r="D114" s="8"/>
      <c r="E114" s="8">
        <f t="shared" si="13"/>
        <v>0</v>
      </c>
      <c r="F114" s="8"/>
      <c r="G114" s="8">
        <f t="shared" si="11"/>
        <v>0</v>
      </c>
      <c r="H114" s="8">
        <f t="shared" si="12"/>
        <v>0</v>
      </c>
      <c r="I114" s="8"/>
      <c r="J114" s="49"/>
      <c r="K114" s="9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</row>
    <row r="115" spans="1:254" s="10" customFormat="1" ht="14.1" customHeight="1">
      <c r="A115" s="6"/>
      <c r="B115" s="7"/>
      <c r="C115" s="52" t="s">
        <v>52</v>
      </c>
      <c r="D115" s="8"/>
      <c r="E115" s="8">
        <f t="shared" si="13"/>
        <v>0</v>
      </c>
      <c r="F115" s="8"/>
      <c r="G115" s="8">
        <f t="shared" ref="G115:G130" si="14">IF(J115&gt;0,0,F115)</f>
        <v>0</v>
      </c>
      <c r="H115" s="8">
        <f t="shared" ref="H115:H130" si="15">+D115</f>
        <v>0</v>
      </c>
      <c r="I115" s="8"/>
      <c r="J115" s="49"/>
      <c r="K115" s="9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</row>
    <row r="116" spans="1:254" s="10" customFormat="1" ht="14.1" customHeight="1">
      <c r="A116" s="6"/>
      <c r="B116" s="7"/>
      <c r="C116" s="52" t="s">
        <v>52</v>
      </c>
      <c r="D116" s="8"/>
      <c r="E116" s="8">
        <f t="shared" si="13"/>
        <v>0</v>
      </c>
      <c r="F116" s="8"/>
      <c r="G116" s="8">
        <f t="shared" si="14"/>
        <v>0</v>
      </c>
      <c r="H116" s="8">
        <f t="shared" si="15"/>
        <v>0</v>
      </c>
      <c r="I116" s="8"/>
      <c r="J116" s="49"/>
      <c r="K116" s="9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</row>
    <row r="117" spans="1:254" s="10" customFormat="1" ht="14.1" customHeight="1">
      <c r="A117" s="6"/>
      <c r="B117" s="7"/>
      <c r="C117" s="52" t="s">
        <v>52</v>
      </c>
      <c r="D117" s="8"/>
      <c r="E117" s="8">
        <f t="shared" si="13"/>
        <v>0</v>
      </c>
      <c r="F117" s="8"/>
      <c r="G117" s="8">
        <f t="shared" si="14"/>
        <v>0</v>
      </c>
      <c r="H117" s="8">
        <f t="shared" si="15"/>
        <v>0</v>
      </c>
      <c r="I117" s="8"/>
      <c r="J117" s="49"/>
      <c r="K117" s="9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</row>
    <row r="118" spans="1:254" s="10" customFormat="1" ht="14.1" customHeight="1">
      <c r="A118" s="6"/>
      <c r="B118" s="7"/>
      <c r="C118" s="52" t="s">
        <v>52</v>
      </c>
      <c r="D118" s="8"/>
      <c r="E118" s="8">
        <f t="shared" si="13"/>
        <v>0</v>
      </c>
      <c r="F118" s="8"/>
      <c r="G118" s="8">
        <f t="shared" si="14"/>
        <v>0</v>
      </c>
      <c r="H118" s="8">
        <f t="shared" si="15"/>
        <v>0</v>
      </c>
      <c r="I118" s="8"/>
      <c r="J118" s="49"/>
      <c r="K118" s="9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</row>
    <row r="119" spans="1:254" s="10" customFormat="1" ht="14.1" customHeight="1">
      <c r="A119" s="6"/>
      <c r="B119" s="7"/>
      <c r="C119" s="52" t="s">
        <v>52</v>
      </c>
      <c r="D119" s="8"/>
      <c r="E119" s="8">
        <f t="shared" ref="E119:E134" si="16">+D119</f>
        <v>0</v>
      </c>
      <c r="F119" s="8"/>
      <c r="G119" s="8">
        <f t="shared" si="14"/>
        <v>0</v>
      </c>
      <c r="H119" s="8">
        <f t="shared" si="15"/>
        <v>0</v>
      </c>
      <c r="I119" s="8"/>
      <c r="J119" s="49"/>
      <c r="K119" s="9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</row>
    <row r="120" spans="1:254" s="10" customFormat="1" ht="14.1" customHeight="1">
      <c r="A120" s="6"/>
      <c r="B120" s="7"/>
      <c r="C120" s="52" t="s">
        <v>52</v>
      </c>
      <c r="D120" s="8"/>
      <c r="E120" s="8">
        <f t="shared" si="16"/>
        <v>0</v>
      </c>
      <c r="F120" s="8"/>
      <c r="G120" s="8">
        <f t="shared" si="14"/>
        <v>0</v>
      </c>
      <c r="H120" s="8">
        <f t="shared" si="15"/>
        <v>0</v>
      </c>
      <c r="I120" s="8"/>
      <c r="J120" s="49"/>
      <c r="K120" s="9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</row>
    <row r="121" spans="1:254" s="10" customFormat="1" ht="14.1" customHeight="1">
      <c r="A121" s="6"/>
      <c r="B121" s="7"/>
      <c r="C121" s="52" t="s">
        <v>52</v>
      </c>
      <c r="D121" s="8"/>
      <c r="E121" s="8">
        <f t="shared" si="16"/>
        <v>0</v>
      </c>
      <c r="F121" s="8"/>
      <c r="G121" s="8">
        <f t="shared" si="14"/>
        <v>0</v>
      </c>
      <c r="H121" s="8">
        <f t="shared" si="15"/>
        <v>0</v>
      </c>
      <c r="I121" s="8"/>
      <c r="J121" s="49"/>
      <c r="K121" s="9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</row>
    <row r="122" spans="1:254" s="10" customFormat="1" ht="14.1" customHeight="1">
      <c r="A122" s="6"/>
      <c r="B122" s="7"/>
      <c r="C122" s="52" t="s">
        <v>52</v>
      </c>
      <c r="D122" s="8"/>
      <c r="E122" s="8">
        <f t="shared" si="16"/>
        <v>0</v>
      </c>
      <c r="F122" s="8"/>
      <c r="G122" s="8">
        <f t="shared" si="14"/>
        <v>0</v>
      </c>
      <c r="H122" s="8">
        <f t="shared" si="15"/>
        <v>0</v>
      </c>
      <c r="I122" s="8"/>
      <c r="J122" s="49"/>
      <c r="K122" s="9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</row>
    <row r="123" spans="1:254" s="10" customFormat="1" ht="14.1" customHeight="1">
      <c r="A123" s="6"/>
      <c r="B123" s="7"/>
      <c r="C123" s="52" t="s">
        <v>52</v>
      </c>
      <c r="D123" s="8"/>
      <c r="E123" s="8">
        <f t="shared" si="16"/>
        <v>0</v>
      </c>
      <c r="F123" s="8"/>
      <c r="G123" s="8">
        <f t="shared" si="14"/>
        <v>0</v>
      </c>
      <c r="H123" s="8">
        <f t="shared" si="15"/>
        <v>0</v>
      </c>
      <c r="I123" s="8"/>
      <c r="J123" s="49"/>
      <c r="K123" s="9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</row>
    <row r="124" spans="1:254" s="10" customFormat="1" ht="14.1" customHeight="1">
      <c r="A124" s="6"/>
      <c r="B124" s="7"/>
      <c r="C124" s="52" t="s">
        <v>52</v>
      </c>
      <c r="D124" s="8"/>
      <c r="E124" s="8">
        <f t="shared" si="16"/>
        <v>0</v>
      </c>
      <c r="F124" s="8"/>
      <c r="G124" s="8">
        <f t="shared" si="14"/>
        <v>0</v>
      </c>
      <c r="H124" s="8">
        <f t="shared" si="15"/>
        <v>0</v>
      </c>
      <c r="I124" s="8"/>
      <c r="J124" s="49"/>
      <c r="K124" s="9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</row>
    <row r="125" spans="1:254" s="10" customFormat="1" ht="14.1" customHeight="1">
      <c r="A125" s="6"/>
      <c r="B125" s="7"/>
      <c r="C125" s="52" t="s">
        <v>52</v>
      </c>
      <c r="D125" s="8"/>
      <c r="E125" s="8">
        <f t="shared" si="16"/>
        <v>0</v>
      </c>
      <c r="F125" s="8"/>
      <c r="G125" s="8">
        <f t="shared" si="14"/>
        <v>0</v>
      </c>
      <c r="H125" s="8">
        <f t="shared" si="15"/>
        <v>0</v>
      </c>
      <c r="I125" s="8"/>
      <c r="J125" s="49"/>
      <c r="K125" s="9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</row>
    <row r="126" spans="1:254" s="10" customFormat="1" ht="14.1" customHeight="1">
      <c r="A126" s="6"/>
      <c r="B126" s="7"/>
      <c r="C126" s="52" t="s">
        <v>52</v>
      </c>
      <c r="D126" s="8"/>
      <c r="E126" s="8">
        <f t="shared" si="16"/>
        <v>0</v>
      </c>
      <c r="F126" s="8"/>
      <c r="G126" s="8">
        <f t="shared" si="14"/>
        <v>0</v>
      </c>
      <c r="H126" s="8">
        <f t="shared" si="15"/>
        <v>0</v>
      </c>
      <c r="I126" s="8"/>
      <c r="J126" s="49"/>
      <c r="K126" s="9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</row>
    <row r="127" spans="1:254" s="10" customFormat="1" ht="14.1" customHeight="1">
      <c r="A127" s="6"/>
      <c r="B127" s="7"/>
      <c r="C127" s="52" t="s">
        <v>52</v>
      </c>
      <c r="D127" s="8"/>
      <c r="E127" s="8">
        <f t="shared" si="16"/>
        <v>0</v>
      </c>
      <c r="F127" s="8"/>
      <c r="G127" s="8">
        <f t="shared" si="14"/>
        <v>0</v>
      </c>
      <c r="H127" s="8">
        <f t="shared" si="15"/>
        <v>0</v>
      </c>
      <c r="I127" s="8"/>
      <c r="J127" s="49"/>
      <c r="K127" s="9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</row>
    <row r="128" spans="1:254" s="10" customFormat="1" ht="14.1" customHeight="1">
      <c r="A128" s="6"/>
      <c r="B128" s="7"/>
      <c r="C128" s="52" t="s">
        <v>52</v>
      </c>
      <c r="D128" s="8"/>
      <c r="E128" s="8">
        <f t="shared" si="16"/>
        <v>0</v>
      </c>
      <c r="F128" s="8"/>
      <c r="G128" s="8">
        <f t="shared" si="14"/>
        <v>0</v>
      </c>
      <c r="H128" s="8">
        <f t="shared" si="15"/>
        <v>0</v>
      </c>
      <c r="I128" s="8"/>
      <c r="J128" s="49"/>
      <c r="K128" s="9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</row>
    <row r="129" spans="1:254" s="10" customFormat="1" ht="14.1" customHeight="1">
      <c r="A129" s="6"/>
      <c r="B129" s="7"/>
      <c r="C129" s="52" t="s">
        <v>52</v>
      </c>
      <c r="D129" s="8"/>
      <c r="E129" s="8">
        <f t="shared" si="16"/>
        <v>0</v>
      </c>
      <c r="F129" s="8"/>
      <c r="G129" s="8">
        <f t="shared" si="14"/>
        <v>0</v>
      </c>
      <c r="H129" s="8">
        <f t="shared" si="15"/>
        <v>0</v>
      </c>
      <c r="I129" s="8"/>
      <c r="J129" s="49"/>
      <c r="K129" s="9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</row>
    <row r="130" spans="1:254" s="10" customFormat="1" ht="14.1" customHeight="1">
      <c r="A130" s="6"/>
      <c r="B130" s="7"/>
      <c r="C130" s="52" t="s">
        <v>52</v>
      </c>
      <c r="D130" s="8"/>
      <c r="E130" s="8">
        <f t="shared" si="16"/>
        <v>0</v>
      </c>
      <c r="F130" s="8"/>
      <c r="G130" s="8">
        <f t="shared" si="14"/>
        <v>0</v>
      </c>
      <c r="H130" s="8">
        <f t="shared" si="15"/>
        <v>0</v>
      </c>
      <c r="I130" s="8"/>
      <c r="J130" s="49"/>
      <c r="K130" s="9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</row>
    <row r="131" spans="1:254" s="10" customFormat="1" ht="14.1" customHeight="1">
      <c r="A131" s="6"/>
      <c r="B131" s="7"/>
      <c r="C131" s="52" t="s">
        <v>52</v>
      </c>
      <c r="D131" s="8"/>
      <c r="E131" s="8">
        <f t="shared" si="16"/>
        <v>0</v>
      </c>
      <c r="F131" s="8"/>
      <c r="G131" s="8">
        <f t="shared" ref="G131:G146" si="17">IF(J131&gt;0,0,F131)</f>
        <v>0</v>
      </c>
      <c r="H131" s="8">
        <f t="shared" ref="H131:H146" si="18">+D131</f>
        <v>0</v>
      </c>
      <c r="I131" s="8"/>
      <c r="J131" s="49"/>
      <c r="K131" s="9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</row>
    <row r="132" spans="1:254" s="10" customFormat="1" ht="14.1" customHeight="1">
      <c r="A132" s="6"/>
      <c r="B132" s="7"/>
      <c r="C132" s="52" t="s">
        <v>52</v>
      </c>
      <c r="D132" s="8"/>
      <c r="E132" s="8">
        <f t="shared" si="16"/>
        <v>0</v>
      </c>
      <c r="F132" s="8"/>
      <c r="G132" s="8">
        <f t="shared" si="17"/>
        <v>0</v>
      </c>
      <c r="H132" s="8">
        <f t="shared" si="18"/>
        <v>0</v>
      </c>
      <c r="I132" s="8"/>
      <c r="J132" s="49"/>
      <c r="K132" s="9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</row>
    <row r="133" spans="1:254" s="10" customFormat="1" ht="14.1" customHeight="1">
      <c r="A133" s="6"/>
      <c r="B133" s="7"/>
      <c r="C133" s="52" t="s">
        <v>52</v>
      </c>
      <c r="D133" s="8"/>
      <c r="E133" s="8">
        <f t="shared" si="16"/>
        <v>0</v>
      </c>
      <c r="F133" s="8"/>
      <c r="G133" s="8">
        <f t="shared" si="17"/>
        <v>0</v>
      </c>
      <c r="H133" s="8">
        <f t="shared" si="18"/>
        <v>0</v>
      </c>
      <c r="I133" s="8"/>
      <c r="J133" s="49"/>
      <c r="K133" s="9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</row>
    <row r="134" spans="1:254" s="10" customFormat="1" ht="14.1" customHeight="1">
      <c r="A134" s="6"/>
      <c r="B134" s="7"/>
      <c r="C134" s="52" t="s">
        <v>52</v>
      </c>
      <c r="D134" s="8"/>
      <c r="E134" s="8">
        <f t="shared" si="16"/>
        <v>0</v>
      </c>
      <c r="F134" s="8"/>
      <c r="G134" s="8">
        <f t="shared" si="17"/>
        <v>0</v>
      </c>
      <c r="H134" s="8">
        <f t="shared" si="18"/>
        <v>0</v>
      </c>
      <c r="I134" s="8"/>
      <c r="J134" s="49"/>
      <c r="K134" s="9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</row>
    <row r="135" spans="1:254" s="10" customFormat="1" ht="14.1" customHeight="1">
      <c r="A135" s="6"/>
      <c r="B135" s="7"/>
      <c r="C135" s="52" t="s">
        <v>52</v>
      </c>
      <c r="D135" s="8"/>
      <c r="E135" s="8">
        <f t="shared" ref="E135:E150" si="19">+D135</f>
        <v>0</v>
      </c>
      <c r="F135" s="8"/>
      <c r="G135" s="8">
        <f t="shared" si="17"/>
        <v>0</v>
      </c>
      <c r="H135" s="8">
        <f t="shared" si="18"/>
        <v>0</v>
      </c>
      <c r="I135" s="8"/>
      <c r="J135" s="49"/>
      <c r="K135" s="9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</row>
    <row r="136" spans="1:254" s="10" customFormat="1" ht="14.1" customHeight="1">
      <c r="A136" s="6"/>
      <c r="B136" s="7"/>
      <c r="C136" s="52" t="s">
        <v>52</v>
      </c>
      <c r="D136" s="8"/>
      <c r="E136" s="8">
        <f t="shared" si="19"/>
        <v>0</v>
      </c>
      <c r="F136" s="8"/>
      <c r="G136" s="8">
        <f t="shared" si="17"/>
        <v>0</v>
      </c>
      <c r="H136" s="8">
        <f t="shared" si="18"/>
        <v>0</v>
      </c>
      <c r="I136" s="8"/>
      <c r="J136" s="49"/>
      <c r="K136" s="9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</row>
    <row r="137" spans="1:254" s="10" customFormat="1" ht="14.1" customHeight="1">
      <c r="A137" s="6"/>
      <c r="B137" s="7"/>
      <c r="C137" s="52" t="s">
        <v>52</v>
      </c>
      <c r="D137" s="8"/>
      <c r="E137" s="8">
        <f t="shared" si="19"/>
        <v>0</v>
      </c>
      <c r="F137" s="8"/>
      <c r="G137" s="8">
        <f t="shared" si="17"/>
        <v>0</v>
      </c>
      <c r="H137" s="8">
        <f t="shared" si="18"/>
        <v>0</v>
      </c>
      <c r="I137" s="8"/>
      <c r="J137" s="49"/>
      <c r="K137" s="9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</row>
    <row r="138" spans="1:254" s="10" customFormat="1" ht="14.1" customHeight="1">
      <c r="A138" s="6"/>
      <c r="B138" s="7"/>
      <c r="C138" s="52" t="s">
        <v>52</v>
      </c>
      <c r="D138" s="8"/>
      <c r="E138" s="8">
        <f t="shared" si="19"/>
        <v>0</v>
      </c>
      <c r="F138" s="8"/>
      <c r="G138" s="8">
        <f t="shared" si="17"/>
        <v>0</v>
      </c>
      <c r="H138" s="8">
        <f t="shared" si="18"/>
        <v>0</v>
      </c>
      <c r="I138" s="8"/>
      <c r="J138" s="49"/>
      <c r="K138" s="9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</row>
    <row r="139" spans="1:254" s="10" customFormat="1" ht="14.1" customHeight="1">
      <c r="A139" s="6"/>
      <c r="B139" s="7"/>
      <c r="C139" s="52" t="s">
        <v>52</v>
      </c>
      <c r="D139" s="8"/>
      <c r="E139" s="8">
        <f t="shared" si="19"/>
        <v>0</v>
      </c>
      <c r="F139" s="8"/>
      <c r="G139" s="8">
        <f t="shared" si="17"/>
        <v>0</v>
      </c>
      <c r="H139" s="8">
        <f t="shared" si="18"/>
        <v>0</v>
      </c>
      <c r="I139" s="8"/>
      <c r="J139" s="49"/>
      <c r="K139" s="9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</row>
    <row r="140" spans="1:254" s="10" customFormat="1" ht="14.1" customHeight="1">
      <c r="A140" s="6"/>
      <c r="B140" s="7"/>
      <c r="C140" s="52" t="s">
        <v>52</v>
      </c>
      <c r="D140" s="8"/>
      <c r="E140" s="8">
        <f t="shared" si="19"/>
        <v>0</v>
      </c>
      <c r="F140" s="8"/>
      <c r="G140" s="8">
        <f t="shared" si="17"/>
        <v>0</v>
      </c>
      <c r="H140" s="8">
        <f t="shared" si="18"/>
        <v>0</v>
      </c>
      <c r="I140" s="8"/>
      <c r="J140" s="49"/>
      <c r="K140" s="9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</row>
    <row r="141" spans="1:254" s="10" customFormat="1" ht="14.1" customHeight="1">
      <c r="A141" s="6"/>
      <c r="B141" s="7"/>
      <c r="C141" s="52" t="s">
        <v>52</v>
      </c>
      <c r="D141" s="8"/>
      <c r="E141" s="8">
        <f t="shared" si="19"/>
        <v>0</v>
      </c>
      <c r="F141" s="8"/>
      <c r="G141" s="8">
        <f t="shared" si="17"/>
        <v>0</v>
      </c>
      <c r="H141" s="8">
        <f t="shared" si="18"/>
        <v>0</v>
      </c>
      <c r="I141" s="8"/>
      <c r="J141" s="49"/>
      <c r="K141" s="9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</row>
    <row r="142" spans="1:254" s="10" customFormat="1" ht="14.1" customHeight="1">
      <c r="A142" s="6"/>
      <c r="B142" s="7"/>
      <c r="C142" s="52" t="s">
        <v>52</v>
      </c>
      <c r="D142" s="8"/>
      <c r="E142" s="8">
        <f t="shared" si="19"/>
        <v>0</v>
      </c>
      <c r="F142" s="8"/>
      <c r="G142" s="8">
        <f t="shared" si="17"/>
        <v>0</v>
      </c>
      <c r="H142" s="8">
        <f t="shared" si="18"/>
        <v>0</v>
      </c>
      <c r="I142" s="8"/>
      <c r="J142" s="49"/>
      <c r="K142" s="9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</row>
    <row r="143" spans="1:254" s="10" customFormat="1" ht="14.1" customHeight="1">
      <c r="A143" s="6"/>
      <c r="B143" s="7"/>
      <c r="C143" s="52" t="s">
        <v>52</v>
      </c>
      <c r="D143" s="8"/>
      <c r="E143" s="8">
        <f t="shared" si="19"/>
        <v>0</v>
      </c>
      <c r="F143" s="8"/>
      <c r="G143" s="8">
        <f t="shared" si="17"/>
        <v>0</v>
      </c>
      <c r="H143" s="8">
        <f t="shared" si="18"/>
        <v>0</v>
      </c>
      <c r="I143" s="8"/>
      <c r="J143" s="49"/>
      <c r="K143" s="9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</row>
    <row r="144" spans="1:254" s="10" customFormat="1" ht="14.1" customHeight="1">
      <c r="A144" s="6"/>
      <c r="B144" s="7"/>
      <c r="C144" s="52" t="s">
        <v>52</v>
      </c>
      <c r="D144" s="8"/>
      <c r="E144" s="8">
        <f t="shared" si="19"/>
        <v>0</v>
      </c>
      <c r="F144" s="8"/>
      <c r="G144" s="8">
        <f t="shared" si="17"/>
        <v>0</v>
      </c>
      <c r="H144" s="8">
        <f t="shared" si="18"/>
        <v>0</v>
      </c>
      <c r="I144" s="8"/>
      <c r="J144" s="49"/>
      <c r="K144" s="9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</row>
    <row r="145" spans="1:254" s="10" customFormat="1" ht="14.1" customHeight="1">
      <c r="A145" s="6"/>
      <c r="B145" s="7"/>
      <c r="C145" s="52" t="s">
        <v>52</v>
      </c>
      <c r="D145" s="8"/>
      <c r="E145" s="8">
        <f t="shared" si="19"/>
        <v>0</v>
      </c>
      <c r="F145" s="8"/>
      <c r="G145" s="8">
        <f t="shared" si="17"/>
        <v>0</v>
      </c>
      <c r="H145" s="8">
        <f t="shared" si="18"/>
        <v>0</v>
      </c>
      <c r="I145" s="8"/>
      <c r="J145" s="49"/>
      <c r="K145" s="9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  <c r="IP145" s="8"/>
      <c r="IQ145" s="8"/>
      <c r="IR145" s="8"/>
      <c r="IS145" s="8"/>
      <c r="IT145" s="8"/>
    </row>
    <row r="146" spans="1:254" s="10" customFormat="1" ht="14.1" customHeight="1">
      <c r="A146" s="6"/>
      <c r="B146" s="7"/>
      <c r="C146" s="52" t="s">
        <v>52</v>
      </c>
      <c r="D146" s="8"/>
      <c r="E146" s="8">
        <f t="shared" si="19"/>
        <v>0</v>
      </c>
      <c r="F146" s="8"/>
      <c r="G146" s="8">
        <f t="shared" si="17"/>
        <v>0</v>
      </c>
      <c r="H146" s="8">
        <f t="shared" si="18"/>
        <v>0</v>
      </c>
      <c r="I146" s="8"/>
      <c r="J146" s="49"/>
      <c r="K146" s="9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</row>
    <row r="147" spans="1:254" s="10" customFormat="1" ht="14.1" customHeight="1">
      <c r="A147" s="6"/>
      <c r="B147" s="7"/>
      <c r="C147" s="52" t="s">
        <v>52</v>
      </c>
      <c r="D147" s="8"/>
      <c r="E147" s="8">
        <f t="shared" si="19"/>
        <v>0</v>
      </c>
      <c r="F147" s="8"/>
      <c r="G147" s="8">
        <f t="shared" ref="G147:G162" si="20">IF(J147&gt;0,0,F147)</f>
        <v>0</v>
      </c>
      <c r="H147" s="8">
        <f t="shared" ref="H147:H162" si="21">+D147</f>
        <v>0</v>
      </c>
      <c r="I147" s="8"/>
      <c r="J147" s="49"/>
      <c r="K147" s="9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</row>
    <row r="148" spans="1:254" s="10" customFormat="1" ht="14.1" customHeight="1">
      <c r="A148" s="6"/>
      <c r="B148" s="7"/>
      <c r="C148" s="52" t="s">
        <v>52</v>
      </c>
      <c r="D148" s="8"/>
      <c r="E148" s="8">
        <f t="shared" si="19"/>
        <v>0</v>
      </c>
      <c r="F148" s="8"/>
      <c r="G148" s="8">
        <f t="shared" si="20"/>
        <v>0</v>
      </c>
      <c r="H148" s="8">
        <f t="shared" si="21"/>
        <v>0</v>
      </c>
      <c r="I148" s="8"/>
      <c r="J148" s="49"/>
      <c r="K148" s="9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/>
      <c r="IL148" s="8"/>
      <c r="IM148" s="8"/>
      <c r="IN148" s="8"/>
      <c r="IO148" s="8"/>
      <c r="IP148" s="8"/>
      <c r="IQ148" s="8"/>
      <c r="IR148" s="8"/>
      <c r="IS148" s="8"/>
      <c r="IT148" s="8"/>
    </row>
    <row r="149" spans="1:254" s="10" customFormat="1" ht="14.1" customHeight="1">
      <c r="A149" s="6"/>
      <c r="B149" s="7"/>
      <c r="C149" s="52" t="s">
        <v>52</v>
      </c>
      <c r="D149" s="8"/>
      <c r="E149" s="8">
        <f t="shared" si="19"/>
        <v>0</v>
      </c>
      <c r="F149" s="8"/>
      <c r="G149" s="8">
        <f t="shared" si="20"/>
        <v>0</v>
      </c>
      <c r="H149" s="8">
        <f t="shared" si="21"/>
        <v>0</v>
      </c>
      <c r="I149" s="8"/>
      <c r="J149" s="49"/>
      <c r="K149" s="9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/>
      <c r="IL149" s="8"/>
      <c r="IM149" s="8"/>
      <c r="IN149" s="8"/>
      <c r="IO149" s="8"/>
      <c r="IP149" s="8"/>
      <c r="IQ149" s="8"/>
      <c r="IR149" s="8"/>
      <c r="IS149" s="8"/>
      <c r="IT149" s="8"/>
    </row>
    <row r="150" spans="1:254" s="10" customFormat="1" ht="14.1" customHeight="1">
      <c r="A150" s="6"/>
      <c r="B150" s="7"/>
      <c r="C150" s="52" t="s">
        <v>52</v>
      </c>
      <c r="D150" s="8"/>
      <c r="E150" s="8">
        <f t="shared" si="19"/>
        <v>0</v>
      </c>
      <c r="F150" s="8"/>
      <c r="G150" s="8">
        <f t="shared" si="20"/>
        <v>0</v>
      </c>
      <c r="H150" s="8">
        <f t="shared" si="21"/>
        <v>0</v>
      </c>
      <c r="I150" s="8"/>
      <c r="J150" s="49"/>
      <c r="K150" s="9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8"/>
      <c r="HZ150" s="8"/>
      <c r="IA150" s="8"/>
      <c r="IB150" s="8"/>
      <c r="IC150" s="8"/>
      <c r="ID150" s="8"/>
      <c r="IE150" s="8"/>
      <c r="IF150" s="8"/>
      <c r="IG150" s="8"/>
      <c r="IH150" s="8"/>
      <c r="II150" s="8"/>
      <c r="IJ150" s="8"/>
      <c r="IK150" s="8"/>
      <c r="IL150" s="8"/>
      <c r="IM150" s="8"/>
      <c r="IN150" s="8"/>
      <c r="IO150" s="8"/>
      <c r="IP150" s="8"/>
      <c r="IQ150" s="8"/>
      <c r="IR150" s="8"/>
      <c r="IS150" s="8"/>
      <c r="IT150" s="8"/>
    </row>
    <row r="151" spans="1:254" s="10" customFormat="1" ht="14.1" customHeight="1">
      <c r="A151" s="6"/>
      <c r="B151" s="7"/>
      <c r="C151" s="52" t="s">
        <v>52</v>
      </c>
      <c r="D151" s="8"/>
      <c r="E151" s="8">
        <f t="shared" ref="E151:E166" si="22">+D151</f>
        <v>0</v>
      </c>
      <c r="F151" s="8"/>
      <c r="G151" s="8">
        <f t="shared" si="20"/>
        <v>0</v>
      </c>
      <c r="H151" s="8">
        <f t="shared" si="21"/>
        <v>0</v>
      </c>
      <c r="I151" s="8"/>
      <c r="J151" s="49"/>
      <c r="K151" s="9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/>
      <c r="IL151" s="8"/>
      <c r="IM151" s="8"/>
      <c r="IN151" s="8"/>
      <c r="IO151" s="8"/>
      <c r="IP151" s="8"/>
      <c r="IQ151" s="8"/>
      <c r="IR151" s="8"/>
      <c r="IS151" s="8"/>
      <c r="IT151" s="8"/>
    </row>
    <row r="152" spans="1:254" s="10" customFormat="1" ht="14.1" customHeight="1">
      <c r="A152" s="6"/>
      <c r="B152" s="7"/>
      <c r="C152" s="52" t="s">
        <v>52</v>
      </c>
      <c r="D152" s="8"/>
      <c r="E152" s="8">
        <f t="shared" si="22"/>
        <v>0</v>
      </c>
      <c r="F152" s="8"/>
      <c r="G152" s="8">
        <f t="shared" si="20"/>
        <v>0</v>
      </c>
      <c r="H152" s="8">
        <f t="shared" si="21"/>
        <v>0</v>
      </c>
      <c r="I152" s="8"/>
      <c r="J152" s="49"/>
      <c r="K152" s="9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8"/>
      <c r="HZ152" s="8"/>
      <c r="IA152" s="8"/>
      <c r="IB152" s="8"/>
      <c r="IC152" s="8"/>
      <c r="ID152" s="8"/>
      <c r="IE152" s="8"/>
      <c r="IF152" s="8"/>
      <c r="IG152" s="8"/>
      <c r="IH152" s="8"/>
      <c r="II152" s="8"/>
      <c r="IJ152" s="8"/>
      <c r="IK152" s="8"/>
      <c r="IL152" s="8"/>
      <c r="IM152" s="8"/>
      <c r="IN152" s="8"/>
      <c r="IO152" s="8"/>
      <c r="IP152" s="8"/>
      <c r="IQ152" s="8"/>
      <c r="IR152" s="8"/>
      <c r="IS152" s="8"/>
      <c r="IT152" s="8"/>
    </row>
    <row r="153" spans="1:254" s="10" customFormat="1" ht="14.1" customHeight="1">
      <c r="A153" s="6"/>
      <c r="B153" s="7"/>
      <c r="C153" s="52" t="s">
        <v>52</v>
      </c>
      <c r="D153" s="8"/>
      <c r="E153" s="8">
        <f t="shared" si="22"/>
        <v>0</v>
      </c>
      <c r="F153" s="8"/>
      <c r="G153" s="8">
        <f t="shared" si="20"/>
        <v>0</v>
      </c>
      <c r="H153" s="8">
        <f t="shared" si="21"/>
        <v>0</v>
      </c>
      <c r="I153" s="8"/>
      <c r="J153" s="49"/>
      <c r="K153" s="9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/>
      <c r="IL153" s="8"/>
      <c r="IM153" s="8"/>
      <c r="IN153" s="8"/>
      <c r="IO153" s="8"/>
      <c r="IP153" s="8"/>
      <c r="IQ153" s="8"/>
      <c r="IR153" s="8"/>
      <c r="IS153" s="8"/>
      <c r="IT153" s="8"/>
    </row>
    <row r="154" spans="1:254" s="10" customFormat="1" ht="14.1" customHeight="1">
      <c r="A154" s="6"/>
      <c r="B154" s="7"/>
      <c r="C154" s="52" t="s">
        <v>52</v>
      </c>
      <c r="D154" s="8"/>
      <c r="E154" s="8">
        <f t="shared" si="22"/>
        <v>0</v>
      </c>
      <c r="F154" s="8"/>
      <c r="G154" s="8">
        <f t="shared" si="20"/>
        <v>0</v>
      </c>
      <c r="H154" s="8">
        <f t="shared" si="21"/>
        <v>0</v>
      </c>
      <c r="I154" s="8"/>
      <c r="J154" s="49"/>
      <c r="K154" s="9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8"/>
      <c r="HZ154" s="8"/>
      <c r="IA154" s="8"/>
      <c r="IB154" s="8"/>
      <c r="IC154" s="8"/>
      <c r="ID154" s="8"/>
      <c r="IE154" s="8"/>
      <c r="IF154" s="8"/>
      <c r="IG154" s="8"/>
      <c r="IH154" s="8"/>
      <c r="II154" s="8"/>
      <c r="IJ154" s="8"/>
      <c r="IK154" s="8"/>
      <c r="IL154" s="8"/>
      <c r="IM154" s="8"/>
      <c r="IN154" s="8"/>
      <c r="IO154" s="8"/>
      <c r="IP154" s="8"/>
      <c r="IQ154" s="8"/>
      <c r="IR154" s="8"/>
      <c r="IS154" s="8"/>
      <c r="IT154" s="8"/>
    </row>
    <row r="155" spans="1:254" s="10" customFormat="1" ht="14.1" customHeight="1">
      <c r="A155" s="6"/>
      <c r="B155" s="7"/>
      <c r="C155" s="52" t="s">
        <v>52</v>
      </c>
      <c r="D155" s="8"/>
      <c r="E155" s="8">
        <f t="shared" si="22"/>
        <v>0</v>
      </c>
      <c r="F155" s="8"/>
      <c r="G155" s="8">
        <f t="shared" si="20"/>
        <v>0</v>
      </c>
      <c r="H155" s="8">
        <f t="shared" si="21"/>
        <v>0</v>
      </c>
      <c r="I155" s="8"/>
      <c r="J155" s="49"/>
      <c r="K155" s="9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/>
      <c r="IL155" s="8"/>
      <c r="IM155" s="8"/>
      <c r="IN155" s="8"/>
      <c r="IO155" s="8"/>
      <c r="IP155" s="8"/>
      <c r="IQ155" s="8"/>
      <c r="IR155" s="8"/>
      <c r="IS155" s="8"/>
      <c r="IT155" s="8"/>
    </row>
    <row r="156" spans="1:254" s="10" customFormat="1" ht="14.1" customHeight="1">
      <c r="A156" s="6"/>
      <c r="B156" s="7"/>
      <c r="C156" s="52" t="s">
        <v>52</v>
      </c>
      <c r="D156" s="8"/>
      <c r="E156" s="8">
        <f t="shared" si="22"/>
        <v>0</v>
      </c>
      <c r="F156" s="8"/>
      <c r="G156" s="8">
        <f t="shared" si="20"/>
        <v>0</v>
      </c>
      <c r="H156" s="8">
        <f t="shared" si="21"/>
        <v>0</v>
      </c>
      <c r="I156" s="8"/>
      <c r="J156" s="49"/>
      <c r="K156" s="9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8"/>
      <c r="HZ156" s="8"/>
      <c r="IA156" s="8"/>
      <c r="IB156" s="8"/>
      <c r="IC156" s="8"/>
      <c r="ID156" s="8"/>
      <c r="IE156" s="8"/>
      <c r="IF156" s="8"/>
      <c r="IG156" s="8"/>
      <c r="IH156" s="8"/>
      <c r="II156" s="8"/>
      <c r="IJ156" s="8"/>
      <c r="IK156" s="8"/>
      <c r="IL156" s="8"/>
      <c r="IM156" s="8"/>
      <c r="IN156" s="8"/>
      <c r="IO156" s="8"/>
      <c r="IP156" s="8"/>
      <c r="IQ156" s="8"/>
      <c r="IR156" s="8"/>
      <c r="IS156" s="8"/>
      <c r="IT156" s="8"/>
    </row>
    <row r="157" spans="1:254" s="10" customFormat="1" ht="14.1" customHeight="1">
      <c r="A157" s="6"/>
      <c r="B157" s="7"/>
      <c r="C157" s="52" t="s">
        <v>52</v>
      </c>
      <c r="D157" s="8"/>
      <c r="E157" s="8">
        <f t="shared" si="22"/>
        <v>0</v>
      </c>
      <c r="F157" s="8"/>
      <c r="G157" s="8">
        <f t="shared" si="20"/>
        <v>0</v>
      </c>
      <c r="H157" s="8">
        <f t="shared" si="21"/>
        <v>0</v>
      </c>
      <c r="I157" s="8"/>
      <c r="J157" s="49"/>
      <c r="K157" s="9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8"/>
      <c r="HZ157" s="8"/>
      <c r="IA157" s="8"/>
      <c r="IB157" s="8"/>
      <c r="IC157" s="8"/>
      <c r="ID157" s="8"/>
      <c r="IE157" s="8"/>
      <c r="IF157" s="8"/>
      <c r="IG157" s="8"/>
      <c r="IH157" s="8"/>
      <c r="II157" s="8"/>
      <c r="IJ157" s="8"/>
      <c r="IK157" s="8"/>
      <c r="IL157" s="8"/>
      <c r="IM157" s="8"/>
      <c r="IN157" s="8"/>
      <c r="IO157" s="8"/>
      <c r="IP157" s="8"/>
      <c r="IQ157" s="8"/>
      <c r="IR157" s="8"/>
      <c r="IS157" s="8"/>
      <c r="IT157" s="8"/>
    </row>
    <row r="158" spans="1:254" s="10" customFormat="1" ht="14.1" customHeight="1">
      <c r="A158" s="6"/>
      <c r="B158" s="7"/>
      <c r="C158" s="52" t="s">
        <v>52</v>
      </c>
      <c r="D158" s="8"/>
      <c r="E158" s="8">
        <f t="shared" si="22"/>
        <v>0</v>
      </c>
      <c r="F158" s="8"/>
      <c r="G158" s="8">
        <f t="shared" si="20"/>
        <v>0</v>
      </c>
      <c r="H158" s="8">
        <f t="shared" si="21"/>
        <v>0</v>
      </c>
      <c r="I158" s="8"/>
      <c r="J158" s="49"/>
      <c r="K158" s="9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8"/>
      <c r="HZ158" s="8"/>
      <c r="IA158" s="8"/>
      <c r="IB158" s="8"/>
      <c r="IC158" s="8"/>
      <c r="ID158" s="8"/>
      <c r="IE158" s="8"/>
      <c r="IF158" s="8"/>
      <c r="IG158" s="8"/>
      <c r="IH158" s="8"/>
      <c r="II158" s="8"/>
      <c r="IJ158" s="8"/>
      <c r="IK158" s="8"/>
      <c r="IL158" s="8"/>
      <c r="IM158" s="8"/>
      <c r="IN158" s="8"/>
      <c r="IO158" s="8"/>
      <c r="IP158" s="8"/>
      <c r="IQ158" s="8"/>
      <c r="IR158" s="8"/>
      <c r="IS158" s="8"/>
      <c r="IT158" s="8"/>
    </row>
    <row r="159" spans="1:254" s="10" customFormat="1" ht="14.1" customHeight="1">
      <c r="A159" s="6"/>
      <c r="B159" s="7"/>
      <c r="C159" s="52" t="s">
        <v>52</v>
      </c>
      <c r="D159" s="8"/>
      <c r="E159" s="8">
        <f t="shared" si="22"/>
        <v>0</v>
      </c>
      <c r="F159" s="8"/>
      <c r="G159" s="8">
        <f t="shared" si="20"/>
        <v>0</v>
      </c>
      <c r="H159" s="8">
        <f t="shared" si="21"/>
        <v>0</v>
      </c>
      <c r="I159" s="8"/>
      <c r="J159" s="49"/>
      <c r="K159" s="9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8"/>
      <c r="HZ159" s="8"/>
      <c r="IA159" s="8"/>
      <c r="IB159" s="8"/>
      <c r="IC159" s="8"/>
      <c r="ID159" s="8"/>
      <c r="IE159" s="8"/>
      <c r="IF159" s="8"/>
      <c r="IG159" s="8"/>
      <c r="IH159" s="8"/>
      <c r="II159" s="8"/>
      <c r="IJ159" s="8"/>
      <c r="IK159" s="8"/>
      <c r="IL159" s="8"/>
      <c r="IM159" s="8"/>
      <c r="IN159" s="8"/>
      <c r="IO159" s="8"/>
      <c r="IP159" s="8"/>
      <c r="IQ159" s="8"/>
      <c r="IR159" s="8"/>
      <c r="IS159" s="8"/>
      <c r="IT159" s="8"/>
    </row>
    <row r="160" spans="1:254" s="10" customFormat="1" ht="14.1" customHeight="1">
      <c r="A160" s="6"/>
      <c r="B160" s="7"/>
      <c r="C160" s="52" t="s">
        <v>52</v>
      </c>
      <c r="D160" s="8"/>
      <c r="E160" s="8">
        <f t="shared" si="22"/>
        <v>0</v>
      </c>
      <c r="F160" s="8"/>
      <c r="G160" s="8">
        <f t="shared" si="20"/>
        <v>0</v>
      </c>
      <c r="H160" s="8">
        <f t="shared" si="21"/>
        <v>0</v>
      </c>
      <c r="I160" s="8"/>
      <c r="J160" s="49"/>
      <c r="K160" s="9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8"/>
      <c r="HZ160" s="8"/>
      <c r="IA160" s="8"/>
      <c r="IB160" s="8"/>
      <c r="IC160" s="8"/>
      <c r="ID160" s="8"/>
      <c r="IE160" s="8"/>
      <c r="IF160" s="8"/>
      <c r="IG160" s="8"/>
      <c r="IH160" s="8"/>
      <c r="II160" s="8"/>
      <c r="IJ160" s="8"/>
      <c r="IK160" s="8"/>
      <c r="IL160" s="8"/>
      <c r="IM160" s="8"/>
      <c r="IN160" s="8"/>
      <c r="IO160" s="8"/>
      <c r="IP160" s="8"/>
      <c r="IQ160" s="8"/>
      <c r="IR160" s="8"/>
      <c r="IS160" s="8"/>
      <c r="IT160" s="8"/>
    </row>
    <row r="161" spans="1:254" s="10" customFormat="1" ht="14.1" customHeight="1">
      <c r="A161" s="6"/>
      <c r="B161" s="7"/>
      <c r="C161" s="52" t="s">
        <v>52</v>
      </c>
      <c r="D161" s="8"/>
      <c r="E161" s="8">
        <f t="shared" si="22"/>
        <v>0</v>
      </c>
      <c r="F161" s="8"/>
      <c r="G161" s="8">
        <f t="shared" si="20"/>
        <v>0</v>
      </c>
      <c r="H161" s="8">
        <f t="shared" si="21"/>
        <v>0</v>
      </c>
      <c r="I161" s="8"/>
      <c r="J161" s="49"/>
      <c r="K161" s="9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8"/>
      <c r="HZ161" s="8"/>
      <c r="IA161" s="8"/>
      <c r="IB161" s="8"/>
      <c r="IC161" s="8"/>
      <c r="ID161" s="8"/>
      <c r="IE161" s="8"/>
      <c r="IF161" s="8"/>
      <c r="IG161" s="8"/>
      <c r="IH161" s="8"/>
      <c r="II161" s="8"/>
      <c r="IJ161" s="8"/>
      <c r="IK161" s="8"/>
      <c r="IL161" s="8"/>
      <c r="IM161" s="8"/>
      <c r="IN161" s="8"/>
      <c r="IO161" s="8"/>
      <c r="IP161" s="8"/>
      <c r="IQ161" s="8"/>
      <c r="IR161" s="8"/>
      <c r="IS161" s="8"/>
      <c r="IT161" s="8"/>
    </row>
    <row r="162" spans="1:254" s="10" customFormat="1" ht="14.1" customHeight="1">
      <c r="A162" s="6"/>
      <c r="B162" s="7"/>
      <c r="C162" s="52" t="s">
        <v>52</v>
      </c>
      <c r="D162" s="8"/>
      <c r="E162" s="8">
        <f t="shared" si="22"/>
        <v>0</v>
      </c>
      <c r="F162" s="8"/>
      <c r="G162" s="8">
        <f t="shared" si="20"/>
        <v>0</v>
      </c>
      <c r="H162" s="8">
        <f t="shared" si="21"/>
        <v>0</v>
      </c>
      <c r="I162" s="8"/>
      <c r="J162" s="49"/>
      <c r="K162" s="9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8"/>
      <c r="HZ162" s="8"/>
      <c r="IA162" s="8"/>
      <c r="IB162" s="8"/>
      <c r="IC162" s="8"/>
      <c r="ID162" s="8"/>
      <c r="IE162" s="8"/>
      <c r="IF162" s="8"/>
      <c r="IG162" s="8"/>
      <c r="IH162" s="8"/>
      <c r="II162" s="8"/>
      <c r="IJ162" s="8"/>
      <c r="IK162" s="8"/>
      <c r="IL162" s="8"/>
      <c r="IM162" s="8"/>
      <c r="IN162" s="8"/>
      <c r="IO162" s="8"/>
      <c r="IP162" s="8"/>
      <c r="IQ162" s="8"/>
      <c r="IR162" s="8"/>
      <c r="IS162" s="8"/>
      <c r="IT162" s="8"/>
    </row>
    <row r="163" spans="1:254" s="10" customFormat="1" ht="14.1" customHeight="1">
      <c r="A163" s="6"/>
      <c r="B163" s="7"/>
      <c r="C163" s="52" t="s">
        <v>52</v>
      </c>
      <c r="D163" s="8"/>
      <c r="E163" s="8">
        <f t="shared" si="22"/>
        <v>0</v>
      </c>
      <c r="F163" s="8"/>
      <c r="G163" s="8">
        <f t="shared" ref="G163:G178" si="23">IF(J163&gt;0,0,F163)</f>
        <v>0</v>
      </c>
      <c r="H163" s="8">
        <f t="shared" ref="H163:H178" si="24">+D163</f>
        <v>0</v>
      </c>
      <c r="I163" s="8"/>
      <c r="J163" s="49"/>
      <c r="K163" s="9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8"/>
      <c r="HZ163" s="8"/>
      <c r="IA163" s="8"/>
      <c r="IB163" s="8"/>
      <c r="IC163" s="8"/>
      <c r="ID163" s="8"/>
      <c r="IE163" s="8"/>
      <c r="IF163" s="8"/>
      <c r="IG163" s="8"/>
      <c r="IH163" s="8"/>
      <c r="II163" s="8"/>
      <c r="IJ163" s="8"/>
      <c r="IK163" s="8"/>
      <c r="IL163" s="8"/>
      <c r="IM163" s="8"/>
      <c r="IN163" s="8"/>
      <c r="IO163" s="8"/>
      <c r="IP163" s="8"/>
      <c r="IQ163" s="8"/>
      <c r="IR163" s="8"/>
      <c r="IS163" s="8"/>
      <c r="IT163" s="8"/>
    </row>
    <row r="164" spans="1:254" s="10" customFormat="1" ht="14.1" customHeight="1">
      <c r="A164" s="6"/>
      <c r="B164" s="7"/>
      <c r="C164" s="52" t="s">
        <v>52</v>
      </c>
      <c r="D164" s="8"/>
      <c r="E164" s="8">
        <f t="shared" si="22"/>
        <v>0</v>
      </c>
      <c r="F164" s="8"/>
      <c r="G164" s="8">
        <f t="shared" si="23"/>
        <v>0</v>
      </c>
      <c r="H164" s="8">
        <f t="shared" si="24"/>
        <v>0</v>
      </c>
      <c r="I164" s="8"/>
      <c r="J164" s="49"/>
      <c r="K164" s="9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8"/>
      <c r="HZ164" s="8"/>
      <c r="IA164" s="8"/>
      <c r="IB164" s="8"/>
      <c r="IC164" s="8"/>
      <c r="ID164" s="8"/>
      <c r="IE164" s="8"/>
      <c r="IF164" s="8"/>
      <c r="IG164" s="8"/>
      <c r="IH164" s="8"/>
      <c r="II164" s="8"/>
      <c r="IJ164" s="8"/>
      <c r="IK164" s="8"/>
      <c r="IL164" s="8"/>
      <c r="IM164" s="8"/>
      <c r="IN164" s="8"/>
      <c r="IO164" s="8"/>
      <c r="IP164" s="8"/>
      <c r="IQ164" s="8"/>
      <c r="IR164" s="8"/>
      <c r="IS164" s="8"/>
      <c r="IT164" s="8"/>
    </row>
    <row r="165" spans="1:254" s="10" customFormat="1" ht="14.1" customHeight="1">
      <c r="A165" s="6"/>
      <c r="B165" s="7"/>
      <c r="C165" s="52" t="s">
        <v>52</v>
      </c>
      <c r="D165" s="8"/>
      <c r="E165" s="8">
        <f t="shared" si="22"/>
        <v>0</v>
      </c>
      <c r="F165" s="8"/>
      <c r="G165" s="8">
        <f t="shared" si="23"/>
        <v>0</v>
      </c>
      <c r="H165" s="8">
        <f t="shared" si="24"/>
        <v>0</v>
      </c>
      <c r="I165" s="8"/>
      <c r="J165" s="49"/>
      <c r="K165" s="9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8"/>
      <c r="HZ165" s="8"/>
      <c r="IA165" s="8"/>
      <c r="IB165" s="8"/>
      <c r="IC165" s="8"/>
      <c r="ID165" s="8"/>
      <c r="IE165" s="8"/>
      <c r="IF165" s="8"/>
      <c r="IG165" s="8"/>
      <c r="IH165" s="8"/>
      <c r="II165" s="8"/>
      <c r="IJ165" s="8"/>
      <c r="IK165" s="8"/>
      <c r="IL165" s="8"/>
      <c r="IM165" s="8"/>
      <c r="IN165" s="8"/>
      <c r="IO165" s="8"/>
      <c r="IP165" s="8"/>
      <c r="IQ165" s="8"/>
      <c r="IR165" s="8"/>
      <c r="IS165" s="8"/>
      <c r="IT165" s="8"/>
    </row>
    <row r="166" spans="1:254" s="10" customFormat="1" ht="14.1" customHeight="1">
      <c r="A166" s="6"/>
      <c r="B166" s="7"/>
      <c r="C166" s="52" t="s">
        <v>52</v>
      </c>
      <c r="D166" s="8"/>
      <c r="E166" s="8">
        <f t="shared" si="22"/>
        <v>0</v>
      </c>
      <c r="F166" s="8"/>
      <c r="G166" s="8">
        <f t="shared" si="23"/>
        <v>0</v>
      </c>
      <c r="H166" s="8">
        <f t="shared" si="24"/>
        <v>0</v>
      </c>
      <c r="I166" s="8"/>
      <c r="J166" s="49"/>
      <c r="K166" s="9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8"/>
      <c r="HZ166" s="8"/>
      <c r="IA166" s="8"/>
      <c r="IB166" s="8"/>
      <c r="IC166" s="8"/>
      <c r="ID166" s="8"/>
      <c r="IE166" s="8"/>
      <c r="IF166" s="8"/>
      <c r="IG166" s="8"/>
      <c r="IH166" s="8"/>
      <c r="II166" s="8"/>
      <c r="IJ166" s="8"/>
      <c r="IK166" s="8"/>
      <c r="IL166" s="8"/>
      <c r="IM166" s="8"/>
      <c r="IN166" s="8"/>
      <c r="IO166" s="8"/>
      <c r="IP166" s="8"/>
      <c r="IQ166" s="8"/>
      <c r="IR166" s="8"/>
      <c r="IS166" s="8"/>
      <c r="IT166" s="8"/>
    </row>
    <row r="167" spans="1:254" s="10" customFormat="1" ht="14.1" customHeight="1">
      <c r="A167" s="6"/>
      <c r="B167" s="7"/>
      <c r="C167" s="52" t="s">
        <v>52</v>
      </c>
      <c r="D167" s="8"/>
      <c r="E167" s="8">
        <f t="shared" ref="E167:E182" si="25">+D167</f>
        <v>0</v>
      </c>
      <c r="F167" s="8"/>
      <c r="G167" s="8">
        <f t="shared" si="23"/>
        <v>0</v>
      </c>
      <c r="H167" s="8">
        <f t="shared" si="24"/>
        <v>0</v>
      </c>
      <c r="I167" s="8"/>
      <c r="J167" s="49"/>
      <c r="K167" s="9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8"/>
      <c r="HZ167" s="8"/>
      <c r="IA167" s="8"/>
      <c r="IB167" s="8"/>
      <c r="IC167" s="8"/>
      <c r="ID167" s="8"/>
      <c r="IE167" s="8"/>
      <c r="IF167" s="8"/>
      <c r="IG167" s="8"/>
      <c r="IH167" s="8"/>
      <c r="II167" s="8"/>
      <c r="IJ167" s="8"/>
      <c r="IK167" s="8"/>
      <c r="IL167" s="8"/>
      <c r="IM167" s="8"/>
      <c r="IN167" s="8"/>
      <c r="IO167" s="8"/>
      <c r="IP167" s="8"/>
      <c r="IQ167" s="8"/>
      <c r="IR167" s="8"/>
      <c r="IS167" s="8"/>
      <c r="IT167" s="8"/>
    </row>
    <row r="168" spans="1:254" s="10" customFormat="1" ht="14.1" customHeight="1">
      <c r="A168" s="6"/>
      <c r="B168" s="7"/>
      <c r="C168" s="52" t="s">
        <v>52</v>
      </c>
      <c r="D168" s="8"/>
      <c r="E168" s="8">
        <f t="shared" si="25"/>
        <v>0</v>
      </c>
      <c r="F168" s="8"/>
      <c r="G168" s="8">
        <f t="shared" si="23"/>
        <v>0</v>
      </c>
      <c r="H168" s="8">
        <f t="shared" si="24"/>
        <v>0</v>
      </c>
      <c r="I168" s="8"/>
      <c r="J168" s="49"/>
      <c r="K168" s="9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8"/>
      <c r="HZ168" s="8"/>
      <c r="IA168" s="8"/>
      <c r="IB168" s="8"/>
      <c r="IC168" s="8"/>
      <c r="ID168" s="8"/>
      <c r="IE168" s="8"/>
      <c r="IF168" s="8"/>
      <c r="IG168" s="8"/>
      <c r="IH168" s="8"/>
      <c r="II168" s="8"/>
      <c r="IJ168" s="8"/>
      <c r="IK168" s="8"/>
      <c r="IL168" s="8"/>
      <c r="IM168" s="8"/>
      <c r="IN168" s="8"/>
      <c r="IO168" s="8"/>
      <c r="IP168" s="8"/>
      <c r="IQ168" s="8"/>
      <c r="IR168" s="8"/>
      <c r="IS168" s="8"/>
      <c r="IT168" s="8"/>
    </row>
    <row r="169" spans="1:254" s="10" customFormat="1" ht="14.1" customHeight="1">
      <c r="A169" s="6"/>
      <c r="B169" s="7"/>
      <c r="C169" s="52" t="s">
        <v>52</v>
      </c>
      <c r="D169" s="8"/>
      <c r="E169" s="8">
        <f t="shared" si="25"/>
        <v>0</v>
      </c>
      <c r="F169" s="8"/>
      <c r="G169" s="8">
        <f t="shared" si="23"/>
        <v>0</v>
      </c>
      <c r="H169" s="8">
        <f t="shared" si="24"/>
        <v>0</v>
      </c>
      <c r="I169" s="8"/>
      <c r="J169" s="49"/>
      <c r="K169" s="9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8"/>
      <c r="HZ169" s="8"/>
      <c r="IA169" s="8"/>
      <c r="IB169" s="8"/>
      <c r="IC169" s="8"/>
      <c r="ID169" s="8"/>
      <c r="IE169" s="8"/>
      <c r="IF169" s="8"/>
      <c r="IG169" s="8"/>
      <c r="IH169" s="8"/>
      <c r="II169" s="8"/>
      <c r="IJ169" s="8"/>
      <c r="IK169" s="8"/>
      <c r="IL169" s="8"/>
      <c r="IM169" s="8"/>
      <c r="IN169" s="8"/>
      <c r="IO169" s="8"/>
      <c r="IP169" s="8"/>
      <c r="IQ169" s="8"/>
      <c r="IR169" s="8"/>
      <c r="IS169" s="8"/>
      <c r="IT169" s="8"/>
    </row>
    <row r="170" spans="1:254" s="10" customFormat="1" ht="14.1" customHeight="1">
      <c r="A170" s="6"/>
      <c r="B170" s="7"/>
      <c r="C170" s="52" t="s">
        <v>52</v>
      </c>
      <c r="D170" s="8"/>
      <c r="E170" s="8">
        <f t="shared" si="25"/>
        <v>0</v>
      </c>
      <c r="F170" s="8"/>
      <c r="G170" s="8">
        <f t="shared" si="23"/>
        <v>0</v>
      </c>
      <c r="H170" s="8">
        <f t="shared" si="24"/>
        <v>0</v>
      </c>
      <c r="I170" s="8"/>
      <c r="J170" s="49"/>
      <c r="K170" s="9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8"/>
      <c r="HZ170" s="8"/>
      <c r="IA170" s="8"/>
      <c r="IB170" s="8"/>
      <c r="IC170" s="8"/>
      <c r="ID170" s="8"/>
      <c r="IE170" s="8"/>
      <c r="IF170" s="8"/>
      <c r="IG170" s="8"/>
      <c r="IH170" s="8"/>
      <c r="II170" s="8"/>
      <c r="IJ170" s="8"/>
      <c r="IK170" s="8"/>
      <c r="IL170" s="8"/>
      <c r="IM170" s="8"/>
      <c r="IN170" s="8"/>
      <c r="IO170" s="8"/>
      <c r="IP170" s="8"/>
      <c r="IQ170" s="8"/>
      <c r="IR170" s="8"/>
      <c r="IS170" s="8"/>
      <c r="IT170" s="8"/>
    </row>
    <row r="171" spans="1:254" s="10" customFormat="1" ht="14.1" customHeight="1">
      <c r="A171" s="6"/>
      <c r="B171" s="7"/>
      <c r="C171" s="52" t="s">
        <v>52</v>
      </c>
      <c r="D171" s="8"/>
      <c r="E171" s="8">
        <f t="shared" si="25"/>
        <v>0</v>
      </c>
      <c r="F171" s="8"/>
      <c r="G171" s="8">
        <f t="shared" si="23"/>
        <v>0</v>
      </c>
      <c r="H171" s="8">
        <f t="shared" si="24"/>
        <v>0</v>
      </c>
      <c r="I171" s="8"/>
      <c r="J171" s="49"/>
      <c r="K171" s="9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8"/>
      <c r="HZ171" s="8"/>
      <c r="IA171" s="8"/>
      <c r="IB171" s="8"/>
      <c r="IC171" s="8"/>
      <c r="ID171" s="8"/>
      <c r="IE171" s="8"/>
      <c r="IF171" s="8"/>
      <c r="IG171" s="8"/>
      <c r="IH171" s="8"/>
      <c r="II171" s="8"/>
      <c r="IJ171" s="8"/>
      <c r="IK171" s="8"/>
      <c r="IL171" s="8"/>
      <c r="IM171" s="8"/>
      <c r="IN171" s="8"/>
      <c r="IO171" s="8"/>
      <c r="IP171" s="8"/>
      <c r="IQ171" s="8"/>
      <c r="IR171" s="8"/>
      <c r="IS171" s="8"/>
      <c r="IT171" s="8"/>
    </row>
    <row r="172" spans="1:254" s="10" customFormat="1" ht="14.1" customHeight="1">
      <c r="A172" s="6"/>
      <c r="B172" s="7"/>
      <c r="C172" s="52" t="s">
        <v>52</v>
      </c>
      <c r="D172" s="8"/>
      <c r="E172" s="8">
        <f t="shared" si="25"/>
        <v>0</v>
      </c>
      <c r="F172" s="8"/>
      <c r="G172" s="8">
        <f t="shared" si="23"/>
        <v>0</v>
      </c>
      <c r="H172" s="8">
        <f t="shared" si="24"/>
        <v>0</v>
      </c>
      <c r="I172" s="8"/>
      <c r="J172" s="49"/>
      <c r="K172" s="9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8"/>
      <c r="HZ172" s="8"/>
      <c r="IA172" s="8"/>
      <c r="IB172" s="8"/>
      <c r="IC172" s="8"/>
      <c r="ID172" s="8"/>
      <c r="IE172" s="8"/>
      <c r="IF172" s="8"/>
      <c r="IG172" s="8"/>
      <c r="IH172" s="8"/>
      <c r="II172" s="8"/>
      <c r="IJ172" s="8"/>
      <c r="IK172" s="8"/>
      <c r="IL172" s="8"/>
      <c r="IM172" s="8"/>
      <c r="IN172" s="8"/>
      <c r="IO172" s="8"/>
      <c r="IP172" s="8"/>
      <c r="IQ172" s="8"/>
      <c r="IR172" s="8"/>
      <c r="IS172" s="8"/>
      <c r="IT172" s="8"/>
    </row>
    <row r="173" spans="1:254" s="10" customFormat="1" ht="14.1" customHeight="1">
      <c r="A173" s="6"/>
      <c r="B173" s="7"/>
      <c r="C173" s="52" t="s">
        <v>52</v>
      </c>
      <c r="D173" s="8"/>
      <c r="E173" s="8">
        <f t="shared" si="25"/>
        <v>0</v>
      </c>
      <c r="F173" s="8"/>
      <c r="G173" s="8">
        <f t="shared" si="23"/>
        <v>0</v>
      </c>
      <c r="H173" s="8">
        <f t="shared" si="24"/>
        <v>0</v>
      </c>
      <c r="I173" s="8"/>
      <c r="J173" s="49"/>
      <c r="K173" s="9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8"/>
      <c r="HZ173" s="8"/>
      <c r="IA173" s="8"/>
      <c r="IB173" s="8"/>
      <c r="IC173" s="8"/>
      <c r="ID173" s="8"/>
      <c r="IE173" s="8"/>
      <c r="IF173" s="8"/>
      <c r="IG173" s="8"/>
      <c r="IH173" s="8"/>
      <c r="II173" s="8"/>
      <c r="IJ173" s="8"/>
      <c r="IK173" s="8"/>
      <c r="IL173" s="8"/>
      <c r="IM173" s="8"/>
      <c r="IN173" s="8"/>
      <c r="IO173" s="8"/>
      <c r="IP173" s="8"/>
      <c r="IQ173" s="8"/>
      <c r="IR173" s="8"/>
      <c r="IS173" s="8"/>
      <c r="IT173" s="8"/>
    </row>
    <row r="174" spans="1:254" s="10" customFormat="1" ht="14.1" customHeight="1">
      <c r="A174" s="6"/>
      <c r="B174" s="7"/>
      <c r="C174" s="52" t="s">
        <v>52</v>
      </c>
      <c r="D174" s="8"/>
      <c r="E174" s="8">
        <f t="shared" si="25"/>
        <v>0</v>
      </c>
      <c r="F174" s="8"/>
      <c r="G174" s="8">
        <f t="shared" si="23"/>
        <v>0</v>
      </c>
      <c r="H174" s="8">
        <f t="shared" si="24"/>
        <v>0</v>
      </c>
      <c r="I174" s="8"/>
      <c r="J174" s="49"/>
      <c r="K174" s="9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8"/>
      <c r="HZ174" s="8"/>
      <c r="IA174" s="8"/>
      <c r="IB174" s="8"/>
      <c r="IC174" s="8"/>
      <c r="ID174" s="8"/>
      <c r="IE174" s="8"/>
      <c r="IF174" s="8"/>
      <c r="IG174" s="8"/>
      <c r="IH174" s="8"/>
      <c r="II174" s="8"/>
      <c r="IJ174" s="8"/>
      <c r="IK174" s="8"/>
      <c r="IL174" s="8"/>
      <c r="IM174" s="8"/>
      <c r="IN174" s="8"/>
      <c r="IO174" s="8"/>
      <c r="IP174" s="8"/>
      <c r="IQ174" s="8"/>
      <c r="IR174" s="8"/>
      <c r="IS174" s="8"/>
      <c r="IT174" s="8"/>
    </row>
    <row r="175" spans="1:254" s="10" customFormat="1" ht="14.1" customHeight="1">
      <c r="A175" s="6"/>
      <c r="B175" s="7"/>
      <c r="C175" s="52" t="s">
        <v>52</v>
      </c>
      <c r="D175" s="8"/>
      <c r="E175" s="8">
        <f t="shared" si="25"/>
        <v>0</v>
      </c>
      <c r="F175" s="8"/>
      <c r="G175" s="8">
        <f t="shared" si="23"/>
        <v>0</v>
      </c>
      <c r="H175" s="8">
        <f t="shared" si="24"/>
        <v>0</v>
      </c>
      <c r="I175" s="8"/>
      <c r="J175" s="49"/>
      <c r="K175" s="9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8"/>
      <c r="HZ175" s="8"/>
      <c r="IA175" s="8"/>
      <c r="IB175" s="8"/>
      <c r="IC175" s="8"/>
      <c r="ID175" s="8"/>
      <c r="IE175" s="8"/>
      <c r="IF175" s="8"/>
      <c r="IG175" s="8"/>
      <c r="IH175" s="8"/>
      <c r="II175" s="8"/>
      <c r="IJ175" s="8"/>
      <c r="IK175" s="8"/>
      <c r="IL175" s="8"/>
      <c r="IM175" s="8"/>
      <c r="IN175" s="8"/>
      <c r="IO175" s="8"/>
      <c r="IP175" s="8"/>
      <c r="IQ175" s="8"/>
      <c r="IR175" s="8"/>
      <c r="IS175" s="8"/>
      <c r="IT175" s="8"/>
    </row>
    <row r="176" spans="1:254" s="10" customFormat="1" ht="14.1" customHeight="1">
      <c r="A176" s="6"/>
      <c r="B176" s="7"/>
      <c r="C176" s="52" t="s">
        <v>52</v>
      </c>
      <c r="D176" s="8"/>
      <c r="E176" s="8">
        <f t="shared" si="25"/>
        <v>0</v>
      </c>
      <c r="F176" s="8"/>
      <c r="G176" s="8">
        <f t="shared" si="23"/>
        <v>0</v>
      </c>
      <c r="H176" s="8">
        <f t="shared" si="24"/>
        <v>0</v>
      </c>
      <c r="I176" s="8"/>
      <c r="J176" s="49"/>
      <c r="K176" s="9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8"/>
      <c r="HZ176" s="8"/>
      <c r="IA176" s="8"/>
      <c r="IB176" s="8"/>
      <c r="IC176" s="8"/>
      <c r="ID176" s="8"/>
      <c r="IE176" s="8"/>
      <c r="IF176" s="8"/>
      <c r="IG176" s="8"/>
      <c r="IH176" s="8"/>
      <c r="II176" s="8"/>
      <c r="IJ176" s="8"/>
      <c r="IK176" s="8"/>
      <c r="IL176" s="8"/>
      <c r="IM176" s="8"/>
      <c r="IN176" s="8"/>
      <c r="IO176" s="8"/>
      <c r="IP176" s="8"/>
      <c r="IQ176" s="8"/>
      <c r="IR176" s="8"/>
      <c r="IS176" s="8"/>
      <c r="IT176" s="8"/>
    </row>
    <row r="177" spans="1:254" s="10" customFormat="1" ht="14.1" customHeight="1">
      <c r="A177" s="6"/>
      <c r="B177" s="7"/>
      <c r="C177" s="52" t="s">
        <v>52</v>
      </c>
      <c r="D177" s="8"/>
      <c r="E177" s="8">
        <f t="shared" si="25"/>
        <v>0</v>
      </c>
      <c r="F177" s="8"/>
      <c r="G177" s="8">
        <f t="shared" si="23"/>
        <v>0</v>
      </c>
      <c r="H177" s="8">
        <f t="shared" si="24"/>
        <v>0</v>
      </c>
      <c r="I177" s="8"/>
      <c r="J177" s="49"/>
      <c r="K177" s="9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8"/>
      <c r="HZ177" s="8"/>
      <c r="IA177" s="8"/>
      <c r="IB177" s="8"/>
      <c r="IC177" s="8"/>
      <c r="ID177" s="8"/>
      <c r="IE177" s="8"/>
      <c r="IF177" s="8"/>
      <c r="IG177" s="8"/>
      <c r="IH177" s="8"/>
      <c r="II177" s="8"/>
      <c r="IJ177" s="8"/>
      <c r="IK177" s="8"/>
      <c r="IL177" s="8"/>
      <c r="IM177" s="8"/>
      <c r="IN177" s="8"/>
      <c r="IO177" s="8"/>
      <c r="IP177" s="8"/>
      <c r="IQ177" s="8"/>
      <c r="IR177" s="8"/>
      <c r="IS177" s="8"/>
      <c r="IT177" s="8"/>
    </row>
    <row r="178" spans="1:254" s="10" customFormat="1" ht="14.1" customHeight="1">
      <c r="A178" s="6"/>
      <c r="B178" s="7"/>
      <c r="C178" s="52" t="s">
        <v>52</v>
      </c>
      <c r="D178" s="8"/>
      <c r="E178" s="8">
        <f t="shared" si="25"/>
        <v>0</v>
      </c>
      <c r="F178" s="8"/>
      <c r="G178" s="8">
        <f t="shared" si="23"/>
        <v>0</v>
      </c>
      <c r="H178" s="8">
        <f t="shared" si="24"/>
        <v>0</v>
      </c>
      <c r="I178" s="8"/>
      <c r="J178" s="49"/>
      <c r="K178" s="9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8"/>
      <c r="HZ178" s="8"/>
      <c r="IA178" s="8"/>
      <c r="IB178" s="8"/>
      <c r="IC178" s="8"/>
      <c r="ID178" s="8"/>
      <c r="IE178" s="8"/>
      <c r="IF178" s="8"/>
      <c r="IG178" s="8"/>
      <c r="IH178" s="8"/>
      <c r="II178" s="8"/>
      <c r="IJ178" s="8"/>
      <c r="IK178" s="8"/>
      <c r="IL178" s="8"/>
      <c r="IM178" s="8"/>
      <c r="IN178" s="8"/>
      <c r="IO178" s="8"/>
      <c r="IP178" s="8"/>
      <c r="IQ178" s="8"/>
      <c r="IR178" s="8"/>
      <c r="IS178" s="8"/>
      <c r="IT178" s="8"/>
    </row>
    <row r="179" spans="1:254" s="10" customFormat="1" ht="14.1" customHeight="1">
      <c r="A179" s="6"/>
      <c r="B179" s="7"/>
      <c r="C179" s="52" t="s">
        <v>52</v>
      </c>
      <c r="D179" s="8"/>
      <c r="E179" s="8">
        <f t="shared" si="25"/>
        <v>0</v>
      </c>
      <c r="F179" s="8"/>
      <c r="G179" s="8">
        <f t="shared" ref="G179:G194" si="26">IF(J179&gt;0,0,F179)</f>
        <v>0</v>
      </c>
      <c r="H179" s="8">
        <f t="shared" ref="H179:H194" si="27">+D179</f>
        <v>0</v>
      </c>
      <c r="I179" s="8"/>
      <c r="J179" s="49"/>
      <c r="K179" s="9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8"/>
      <c r="HZ179" s="8"/>
      <c r="IA179" s="8"/>
      <c r="IB179" s="8"/>
      <c r="IC179" s="8"/>
      <c r="ID179" s="8"/>
      <c r="IE179" s="8"/>
      <c r="IF179" s="8"/>
      <c r="IG179" s="8"/>
      <c r="IH179" s="8"/>
      <c r="II179" s="8"/>
      <c r="IJ179" s="8"/>
      <c r="IK179" s="8"/>
      <c r="IL179" s="8"/>
      <c r="IM179" s="8"/>
      <c r="IN179" s="8"/>
      <c r="IO179" s="8"/>
      <c r="IP179" s="8"/>
      <c r="IQ179" s="8"/>
      <c r="IR179" s="8"/>
      <c r="IS179" s="8"/>
      <c r="IT179" s="8"/>
    </row>
    <row r="180" spans="1:254" s="10" customFormat="1" ht="14.1" customHeight="1">
      <c r="A180" s="6"/>
      <c r="B180" s="7"/>
      <c r="C180" s="52" t="s">
        <v>52</v>
      </c>
      <c r="D180" s="8"/>
      <c r="E180" s="8">
        <f t="shared" si="25"/>
        <v>0</v>
      </c>
      <c r="F180" s="8"/>
      <c r="G180" s="8">
        <f t="shared" si="26"/>
        <v>0</v>
      </c>
      <c r="H180" s="8">
        <f t="shared" si="27"/>
        <v>0</v>
      </c>
      <c r="I180" s="8"/>
      <c r="J180" s="49"/>
      <c r="K180" s="9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8"/>
      <c r="HZ180" s="8"/>
      <c r="IA180" s="8"/>
      <c r="IB180" s="8"/>
      <c r="IC180" s="8"/>
      <c r="ID180" s="8"/>
      <c r="IE180" s="8"/>
      <c r="IF180" s="8"/>
      <c r="IG180" s="8"/>
      <c r="IH180" s="8"/>
      <c r="II180" s="8"/>
      <c r="IJ180" s="8"/>
      <c r="IK180" s="8"/>
      <c r="IL180" s="8"/>
      <c r="IM180" s="8"/>
      <c r="IN180" s="8"/>
      <c r="IO180" s="8"/>
      <c r="IP180" s="8"/>
      <c r="IQ180" s="8"/>
      <c r="IR180" s="8"/>
      <c r="IS180" s="8"/>
      <c r="IT180" s="8"/>
    </row>
    <row r="181" spans="1:254" s="10" customFormat="1" ht="14.1" customHeight="1">
      <c r="A181" s="6"/>
      <c r="B181" s="7"/>
      <c r="C181" s="52" t="s">
        <v>52</v>
      </c>
      <c r="D181" s="8"/>
      <c r="E181" s="8">
        <f t="shared" si="25"/>
        <v>0</v>
      </c>
      <c r="F181" s="8"/>
      <c r="G181" s="8">
        <f t="shared" si="26"/>
        <v>0</v>
      </c>
      <c r="H181" s="8">
        <f t="shared" si="27"/>
        <v>0</v>
      </c>
      <c r="I181" s="8"/>
      <c r="J181" s="49"/>
      <c r="K181" s="9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8"/>
      <c r="HZ181" s="8"/>
      <c r="IA181" s="8"/>
      <c r="IB181" s="8"/>
      <c r="IC181" s="8"/>
      <c r="ID181" s="8"/>
      <c r="IE181" s="8"/>
      <c r="IF181" s="8"/>
      <c r="IG181" s="8"/>
      <c r="IH181" s="8"/>
      <c r="II181" s="8"/>
      <c r="IJ181" s="8"/>
      <c r="IK181" s="8"/>
      <c r="IL181" s="8"/>
      <c r="IM181" s="8"/>
      <c r="IN181" s="8"/>
      <c r="IO181" s="8"/>
      <c r="IP181" s="8"/>
      <c r="IQ181" s="8"/>
      <c r="IR181" s="8"/>
      <c r="IS181" s="8"/>
      <c r="IT181" s="8"/>
    </row>
    <row r="182" spans="1:254" s="10" customFormat="1" ht="14.1" customHeight="1">
      <c r="A182" s="6"/>
      <c r="B182" s="7"/>
      <c r="C182" s="52" t="s">
        <v>52</v>
      </c>
      <c r="D182" s="8"/>
      <c r="E182" s="8">
        <f t="shared" si="25"/>
        <v>0</v>
      </c>
      <c r="F182" s="8"/>
      <c r="G182" s="8">
        <f t="shared" si="26"/>
        <v>0</v>
      </c>
      <c r="H182" s="8">
        <f t="shared" si="27"/>
        <v>0</v>
      </c>
      <c r="I182" s="8"/>
      <c r="J182" s="49"/>
      <c r="K182" s="9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8"/>
      <c r="HZ182" s="8"/>
      <c r="IA182" s="8"/>
      <c r="IB182" s="8"/>
      <c r="IC182" s="8"/>
      <c r="ID182" s="8"/>
      <c r="IE182" s="8"/>
      <c r="IF182" s="8"/>
      <c r="IG182" s="8"/>
      <c r="IH182" s="8"/>
      <c r="II182" s="8"/>
      <c r="IJ182" s="8"/>
      <c r="IK182" s="8"/>
      <c r="IL182" s="8"/>
      <c r="IM182" s="8"/>
      <c r="IN182" s="8"/>
      <c r="IO182" s="8"/>
      <c r="IP182" s="8"/>
      <c r="IQ182" s="8"/>
      <c r="IR182" s="8"/>
      <c r="IS182" s="8"/>
      <c r="IT182" s="8"/>
    </row>
    <row r="183" spans="1:254" s="10" customFormat="1" ht="14.1" customHeight="1">
      <c r="A183" s="6"/>
      <c r="B183" s="7"/>
      <c r="C183" s="52" t="s">
        <v>52</v>
      </c>
      <c r="D183" s="8"/>
      <c r="E183" s="8">
        <f t="shared" ref="E183:E198" si="28">+D183</f>
        <v>0</v>
      </c>
      <c r="F183" s="8"/>
      <c r="G183" s="8">
        <f t="shared" si="26"/>
        <v>0</v>
      </c>
      <c r="H183" s="8">
        <f t="shared" si="27"/>
        <v>0</v>
      </c>
      <c r="I183" s="8"/>
      <c r="J183" s="49"/>
      <c r="K183" s="9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/>
      <c r="IL183" s="8"/>
      <c r="IM183" s="8"/>
      <c r="IN183" s="8"/>
      <c r="IO183" s="8"/>
      <c r="IP183" s="8"/>
      <c r="IQ183" s="8"/>
      <c r="IR183" s="8"/>
      <c r="IS183" s="8"/>
      <c r="IT183" s="8"/>
    </row>
    <row r="184" spans="1:254" s="10" customFormat="1" ht="14.1" customHeight="1">
      <c r="A184" s="6"/>
      <c r="B184" s="7"/>
      <c r="C184" s="52" t="s">
        <v>52</v>
      </c>
      <c r="D184" s="8"/>
      <c r="E184" s="8">
        <f t="shared" si="28"/>
        <v>0</v>
      </c>
      <c r="F184" s="8"/>
      <c r="G184" s="8">
        <f t="shared" si="26"/>
        <v>0</v>
      </c>
      <c r="H184" s="8">
        <f t="shared" si="27"/>
        <v>0</v>
      </c>
      <c r="I184" s="8"/>
      <c r="J184" s="49"/>
      <c r="K184" s="9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8"/>
      <c r="HZ184" s="8"/>
      <c r="IA184" s="8"/>
      <c r="IB184" s="8"/>
      <c r="IC184" s="8"/>
      <c r="ID184" s="8"/>
      <c r="IE184" s="8"/>
      <c r="IF184" s="8"/>
      <c r="IG184" s="8"/>
      <c r="IH184" s="8"/>
      <c r="II184" s="8"/>
      <c r="IJ184" s="8"/>
      <c r="IK184" s="8"/>
      <c r="IL184" s="8"/>
      <c r="IM184" s="8"/>
      <c r="IN184" s="8"/>
      <c r="IO184" s="8"/>
      <c r="IP184" s="8"/>
      <c r="IQ184" s="8"/>
      <c r="IR184" s="8"/>
      <c r="IS184" s="8"/>
      <c r="IT184" s="8"/>
    </row>
    <row r="185" spans="1:254" s="10" customFormat="1" ht="14.1" customHeight="1">
      <c r="A185" s="6"/>
      <c r="B185" s="7"/>
      <c r="C185" s="52" t="s">
        <v>52</v>
      </c>
      <c r="D185" s="8"/>
      <c r="E185" s="8">
        <f t="shared" si="28"/>
        <v>0</v>
      </c>
      <c r="F185" s="8"/>
      <c r="G185" s="8">
        <f t="shared" si="26"/>
        <v>0</v>
      </c>
      <c r="H185" s="8">
        <f t="shared" si="27"/>
        <v>0</v>
      </c>
      <c r="I185" s="8"/>
      <c r="J185" s="49"/>
      <c r="K185" s="9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8"/>
      <c r="HZ185" s="8"/>
      <c r="IA185" s="8"/>
      <c r="IB185" s="8"/>
      <c r="IC185" s="8"/>
      <c r="ID185" s="8"/>
      <c r="IE185" s="8"/>
      <c r="IF185" s="8"/>
      <c r="IG185" s="8"/>
      <c r="IH185" s="8"/>
      <c r="II185" s="8"/>
      <c r="IJ185" s="8"/>
      <c r="IK185" s="8"/>
      <c r="IL185" s="8"/>
      <c r="IM185" s="8"/>
      <c r="IN185" s="8"/>
      <c r="IO185" s="8"/>
      <c r="IP185" s="8"/>
      <c r="IQ185" s="8"/>
      <c r="IR185" s="8"/>
      <c r="IS185" s="8"/>
      <c r="IT185" s="8"/>
    </row>
    <row r="186" spans="1:254" s="10" customFormat="1" ht="14.1" customHeight="1">
      <c r="A186" s="6"/>
      <c r="B186" s="7"/>
      <c r="C186" s="52" t="s">
        <v>52</v>
      </c>
      <c r="D186" s="8"/>
      <c r="E186" s="8">
        <f t="shared" si="28"/>
        <v>0</v>
      </c>
      <c r="F186" s="8"/>
      <c r="G186" s="8">
        <f t="shared" si="26"/>
        <v>0</v>
      </c>
      <c r="H186" s="8">
        <f t="shared" si="27"/>
        <v>0</v>
      </c>
      <c r="I186" s="8"/>
      <c r="J186" s="49"/>
      <c r="K186" s="9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8"/>
      <c r="HZ186" s="8"/>
      <c r="IA186" s="8"/>
      <c r="IB186" s="8"/>
      <c r="IC186" s="8"/>
      <c r="ID186" s="8"/>
      <c r="IE186" s="8"/>
      <c r="IF186" s="8"/>
      <c r="IG186" s="8"/>
      <c r="IH186" s="8"/>
      <c r="II186" s="8"/>
      <c r="IJ186" s="8"/>
      <c r="IK186" s="8"/>
      <c r="IL186" s="8"/>
      <c r="IM186" s="8"/>
      <c r="IN186" s="8"/>
      <c r="IO186" s="8"/>
      <c r="IP186" s="8"/>
      <c r="IQ186" s="8"/>
      <c r="IR186" s="8"/>
      <c r="IS186" s="8"/>
      <c r="IT186" s="8"/>
    </row>
    <row r="187" spans="1:254" s="10" customFormat="1" ht="14.1" customHeight="1">
      <c r="A187" s="6"/>
      <c r="B187" s="7"/>
      <c r="C187" s="52" t="s">
        <v>52</v>
      </c>
      <c r="D187" s="8"/>
      <c r="E187" s="8">
        <f t="shared" si="28"/>
        <v>0</v>
      </c>
      <c r="F187" s="8"/>
      <c r="G187" s="8">
        <f t="shared" si="26"/>
        <v>0</v>
      </c>
      <c r="H187" s="8">
        <f t="shared" si="27"/>
        <v>0</v>
      </c>
      <c r="I187" s="8"/>
      <c r="J187" s="49"/>
      <c r="K187" s="9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8"/>
      <c r="HZ187" s="8"/>
      <c r="IA187" s="8"/>
      <c r="IB187" s="8"/>
      <c r="IC187" s="8"/>
      <c r="ID187" s="8"/>
      <c r="IE187" s="8"/>
      <c r="IF187" s="8"/>
      <c r="IG187" s="8"/>
      <c r="IH187" s="8"/>
      <c r="II187" s="8"/>
      <c r="IJ187" s="8"/>
      <c r="IK187" s="8"/>
      <c r="IL187" s="8"/>
      <c r="IM187" s="8"/>
      <c r="IN187" s="8"/>
      <c r="IO187" s="8"/>
      <c r="IP187" s="8"/>
      <c r="IQ187" s="8"/>
      <c r="IR187" s="8"/>
      <c r="IS187" s="8"/>
      <c r="IT187" s="8"/>
    </row>
    <row r="188" spans="1:254" s="10" customFormat="1" ht="14.1" customHeight="1">
      <c r="A188" s="6"/>
      <c r="B188" s="7"/>
      <c r="C188" s="52" t="s">
        <v>52</v>
      </c>
      <c r="D188" s="8"/>
      <c r="E188" s="8">
        <f t="shared" si="28"/>
        <v>0</v>
      </c>
      <c r="F188" s="8"/>
      <c r="G188" s="8">
        <f t="shared" si="26"/>
        <v>0</v>
      </c>
      <c r="H188" s="8">
        <f t="shared" si="27"/>
        <v>0</v>
      </c>
      <c r="I188" s="8"/>
      <c r="J188" s="49"/>
      <c r="K188" s="9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8"/>
      <c r="HZ188" s="8"/>
      <c r="IA188" s="8"/>
      <c r="IB188" s="8"/>
      <c r="IC188" s="8"/>
      <c r="ID188" s="8"/>
      <c r="IE188" s="8"/>
      <c r="IF188" s="8"/>
      <c r="IG188" s="8"/>
      <c r="IH188" s="8"/>
      <c r="II188" s="8"/>
      <c r="IJ188" s="8"/>
      <c r="IK188" s="8"/>
      <c r="IL188" s="8"/>
      <c r="IM188" s="8"/>
      <c r="IN188" s="8"/>
      <c r="IO188" s="8"/>
      <c r="IP188" s="8"/>
      <c r="IQ188" s="8"/>
      <c r="IR188" s="8"/>
      <c r="IS188" s="8"/>
      <c r="IT188" s="8"/>
    </row>
    <row r="189" spans="1:254" s="10" customFormat="1" ht="14.1" customHeight="1">
      <c r="A189" s="6"/>
      <c r="B189" s="7"/>
      <c r="C189" s="52" t="s">
        <v>52</v>
      </c>
      <c r="D189" s="8"/>
      <c r="E189" s="8">
        <f t="shared" si="28"/>
        <v>0</v>
      </c>
      <c r="F189" s="8"/>
      <c r="G189" s="8">
        <f t="shared" si="26"/>
        <v>0</v>
      </c>
      <c r="H189" s="8">
        <f t="shared" si="27"/>
        <v>0</v>
      </c>
      <c r="I189" s="8"/>
      <c r="J189" s="49"/>
      <c r="K189" s="9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8"/>
      <c r="HZ189" s="8"/>
      <c r="IA189" s="8"/>
      <c r="IB189" s="8"/>
      <c r="IC189" s="8"/>
      <c r="ID189" s="8"/>
      <c r="IE189" s="8"/>
      <c r="IF189" s="8"/>
      <c r="IG189" s="8"/>
      <c r="IH189" s="8"/>
      <c r="II189" s="8"/>
      <c r="IJ189" s="8"/>
      <c r="IK189" s="8"/>
      <c r="IL189" s="8"/>
      <c r="IM189" s="8"/>
      <c r="IN189" s="8"/>
      <c r="IO189" s="8"/>
      <c r="IP189" s="8"/>
      <c r="IQ189" s="8"/>
      <c r="IR189" s="8"/>
      <c r="IS189" s="8"/>
      <c r="IT189" s="8"/>
    </row>
    <row r="190" spans="1:254" s="10" customFormat="1" ht="14.1" customHeight="1">
      <c r="A190" s="6"/>
      <c r="B190" s="7"/>
      <c r="C190" s="52" t="s">
        <v>52</v>
      </c>
      <c r="D190" s="8"/>
      <c r="E190" s="8">
        <f t="shared" si="28"/>
        <v>0</v>
      </c>
      <c r="F190" s="8"/>
      <c r="G190" s="8">
        <f t="shared" si="26"/>
        <v>0</v>
      </c>
      <c r="H190" s="8">
        <f t="shared" si="27"/>
        <v>0</v>
      </c>
      <c r="I190" s="8"/>
      <c r="J190" s="49"/>
      <c r="K190" s="9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8"/>
      <c r="HZ190" s="8"/>
      <c r="IA190" s="8"/>
      <c r="IB190" s="8"/>
      <c r="IC190" s="8"/>
      <c r="ID190" s="8"/>
      <c r="IE190" s="8"/>
      <c r="IF190" s="8"/>
      <c r="IG190" s="8"/>
      <c r="IH190" s="8"/>
      <c r="II190" s="8"/>
      <c r="IJ190" s="8"/>
      <c r="IK190" s="8"/>
      <c r="IL190" s="8"/>
      <c r="IM190" s="8"/>
      <c r="IN190" s="8"/>
      <c r="IO190" s="8"/>
      <c r="IP190" s="8"/>
      <c r="IQ190" s="8"/>
      <c r="IR190" s="8"/>
      <c r="IS190" s="8"/>
      <c r="IT190" s="8"/>
    </row>
    <row r="191" spans="1:254" s="10" customFormat="1" ht="14.1" customHeight="1">
      <c r="A191" s="6"/>
      <c r="B191" s="7"/>
      <c r="C191" s="52" t="s">
        <v>52</v>
      </c>
      <c r="D191" s="8"/>
      <c r="E191" s="8">
        <f t="shared" si="28"/>
        <v>0</v>
      </c>
      <c r="F191" s="8"/>
      <c r="G191" s="8">
        <f t="shared" si="26"/>
        <v>0</v>
      </c>
      <c r="H191" s="8">
        <f t="shared" si="27"/>
        <v>0</v>
      </c>
      <c r="I191" s="8"/>
      <c r="J191" s="49"/>
      <c r="K191" s="9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8"/>
      <c r="HZ191" s="8"/>
      <c r="IA191" s="8"/>
      <c r="IB191" s="8"/>
      <c r="IC191" s="8"/>
      <c r="ID191" s="8"/>
      <c r="IE191" s="8"/>
      <c r="IF191" s="8"/>
      <c r="IG191" s="8"/>
      <c r="IH191" s="8"/>
      <c r="II191" s="8"/>
      <c r="IJ191" s="8"/>
      <c r="IK191" s="8"/>
      <c r="IL191" s="8"/>
      <c r="IM191" s="8"/>
      <c r="IN191" s="8"/>
      <c r="IO191" s="8"/>
      <c r="IP191" s="8"/>
      <c r="IQ191" s="8"/>
      <c r="IR191" s="8"/>
      <c r="IS191" s="8"/>
      <c r="IT191" s="8"/>
    </row>
    <row r="192" spans="1:254" s="10" customFormat="1" ht="14.1" customHeight="1">
      <c r="A192" s="6"/>
      <c r="B192" s="7"/>
      <c r="C192" s="52" t="s">
        <v>52</v>
      </c>
      <c r="D192" s="8"/>
      <c r="E192" s="8">
        <f t="shared" si="28"/>
        <v>0</v>
      </c>
      <c r="F192" s="8"/>
      <c r="G192" s="8">
        <f t="shared" si="26"/>
        <v>0</v>
      </c>
      <c r="H192" s="8">
        <f t="shared" si="27"/>
        <v>0</v>
      </c>
      <c r="I192" s="8"/>
      <c r="J192" s="49"/>
      <c r="K192" s="9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8"/>
      <c r="HZ192" s="8"/>
      <c r="IA192" s="8"/>
      <c r="IB192" s="8"/>
      <c r="IC192" s="8"/>
      <c r="ID192" s="8"/>
      <c r="IE192" s="8"/>
      <c r="IF192" s="8"/>
      <c r="IG192" s="8"/>
      <c r="IH192" s="8"/>
      <c r="II192" s="8"/>
      <c r="IJ192" s="8"/>
      <c r="IK192" s="8"/>
      <c r="IL192" s="8"/>
      <c r="IM192" s="8"/>
      <c r="IN192" s="8"/>
      <c r="IO192" s="8"/>
      <c r="IP192" s="8"/>
      <c r="IQ192" s="8"/>
      <c r="IR192" s="8"/>
      <c r="IS192" s="8"/>
      <c r="IT192" s="8"/>
    </row>
    <row r="193" spans="1:254" s="10" customFormat="1" ht="14.1" customHeight="1">
      <c r="A193" s="6"/>
      <c r="B193" s="7"/>
      <c r="C193" s="52" t="s">
        <v>52</v>
      </c>
      <c r="D193" s="8"/>
      <c r="E193" s="8">
        <f t="shared" si="28"/>
        <v>0</v>
      </c>
      <c r="F193" s="8"/>
      <c r="G193" s="8">
        <f t="shared" si="26"/>
        <v>0</v>
      </c>
      <c r="H193" s="8">
        <f t="shared" si="27"/>
        <v>0</v>
      </c>
      <c r="I193" s="8"/>
      <c r="J193" s="49"/>
      <c r="K193" s="9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8"/>
      <c r="HZ193" s="8"/>
      <c r="IA193" s="8"/>
      <c r="IB193" s="8"/>
      <c r="IC193" s="8"/>
      <c r="ID193" s="8"/>
      <c r="IE193" s="8"/>
      <c r="IF193" s="8"/>
      <c r="IG193" s="8"/>
      <c r="IH193" s="8"/>
      <c r="II193" s="8"/>
      <c r="IJ193" s="8"/>
      <c r="IK193" s="8"/>
      <c r="IL193" s="8"/>
      <c r="IM193" s="8"/>
      <c r="IN193" s="8"/>
      <c r="IO193" s="8"/>
      <c r="IP193" s="8"/>
      <c r="IQ193" s="8"/>
      <c r="IR193" s="8"/>
      <c r="IS193" s="8"/>
      <c r="IT193" s="8"/>
    </row>
    <row r="194" spans="1:254" s="10" customFormat="1" ht="14.1" customHeight="1">
      <c r="A194" s="6"/>
      <c r="B194" s="7"/>
      <c r="C194" s="52" t="s">
        <v>52</v>
      </c>
      <c r="D194" s="8"/>
      <c r="E194" s="8">
        <f t="shared" si="28"/>
        <v>0</v>
      </c>
      <c r="F194" s="8"/>
      <c r="G194" s="8">
        <f t="shared" si="26"/>
        <v>0</v>
      </c>
      <c r="H194" s="8">
        <f t="shared" si="27"/>
        <v>0</v>
      </c>
      <c r="I194" s="8"/>
      <c r="J194" s="49"/>
      <c r="K194" s="9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8"/>
      <c r="HZ194" s="8"/>
      <c r="IA194" s="8"/>
      <c r="IB194" s="8"/>
      <c r="IC194" s="8"/>
      <c r="ID194" s="8"/>
      <c r="IE194" s="8"/>
      <c r="IF194" s="8"/>
      <c r="IG194" s="8"/>
      <c r="IH194" s="8"/>
      <c r="II194" s="8"/>
      <c r="IJ194" s="8"/>
      <c r="IK194" s="8"/>
      <c r="IL194" s="8"/>
      <c r="IM194" s="8"/>
      <c r="IN194" s="8"/>
      <c r="IO194" s="8"/>
      <c r="IP194" s="8"/>
      <c r="IQ194" s="8"/>
      <c r="IR194" s="8"/>
      <c r="IS194" s="8"/>
      <c r="IT194" s="8"/>
    </row>
    <row r="195" spans="1:254" s="10" customFormat="1" ht="14.1" customHeight="1">
      <c r="A195" s="6"/>
      <c r="B195" s="7"/>
      <c r="C195" s="52" t="s">
        <v>52</v>
      </c>
      <c r="D195" s="8"/>
      <c r="E195" s="8">
        <f t="shared" si="28"/>
        <v>0</v>
      </c>
      <c r="F195" s="8"/>
      <c r="G195" s="8">
        <f t="shared" ref="G195:G210" si="29">IF(J195&gt;0,0,F195)</f>
        <v>0</v>
      </c>
      <c r="H195" s="8">
        <f t="shared" ref="H195:H210" si="30">+D195</f>
        <v>0</v>
      </c>
      <c r="I195" s="8"/>
      <c r="J195" s="49"/>
      <c r="K195" s="9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8"/>
      <c r="HZ195" s="8"/>
      <c r="IA195" s="8"/>
      <c r="IB195" s="8"/>
      <c r="IC195" s="8"/>
      <c r="ID195" s="8"/>
      <c r="IE195" s="8"/>
      <c r="IF195" s="8"/>
      <c r="IG195" s="8"/>
      <c r="IH195" s="8"/>
      <c r="II195" s="8"/>
      <c r="IJ195" s="8"/>
      <c r="IK195" s="8"/>
      <c r="IL195" s="8"/>
      <c r="IM195" s="8"/>
      <c r="IN195" s="8"/>
      <c r="IO195" s="8"/>
      <c r="IP195" s="8"/>
      <c r="IQ195" s="8"/>
      <c r="IR195" s="8"/>
      <c r="IS195" s="8"/>
      <c r="IT195" s="8"/>
    </row>
    <row r="196" spans="1:254" s="10" customFormat="1" ht="14.1" customHeight="1">
      <c r="A196" s="6"/>
      <c r="B196" s="7"/>
      <c r="C196" s="52" t="s">
        <v>52</v>
      </c>
      <c r="D196" s="8"/>
      <c r="E196" s="8">
        <f t="shared" si="28"/>
        <v>0</v>
      </c>
      <c r="F196" s="8"/>
      <c r="G196" s="8">
        <f t="shared" si="29"/>
        <v>0</v>
      </c>
      <c r="H196" s="8">
        <f t="shared" si="30"/>
        <v>0</v>
      </c>
      <c r="I196" s="8"/>
      <c r="J196" s="49"/>
      <c r="K196" s="9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8"/>
      <c r="HZ196" s="8"/>
      <c r="IA196" s="8"/>
      <c r="IB196" s="8"/>
      <c r="IC196" s="8"/>
      <c r="ID196" s="8"/>
      <c r="IE196" s="8"/>
      <c r="IF196" s="8"/>
      <c r="IG196" s="8"/>
      <c r="IH196" s="8"/>
      <c r="II196" s="8"/>
      <c r="IJ196" s="8"/>
      <c r="IK196" s="8"/>
      <c r="IL196" s="8"/>
      <c r="IM196" s="8"/>
      <c r="IN196" s="8"/>
      <c r="IO196" s="8"/>
      <c r="IP196" s="8"/>
      <c r="IQ196" s="8"/>
      <c r="IR196" s="8"/>
      <c r="IS196" s="8"/>
      <c r="IT196" s="8"/>
    </row>
    <row r="197" spans="1:254" s="10" customFormat="1" ht="14.1" customHeight="1">
      <c r="A197" s="6"/>
      <c r="B197" s="7"/>
      <c r="C197" s="52" t="s">
        <v>52</v>
      </c>
      <c r="D197" s="8"/>
      <c r="E197" s="8">
        <f t="shared" si="28"/>
        <v>0</v>
      </c>
      <c r="F197" s="8"/>
      <c r="G197" s="8">
        <f t="shared" si="29"/>
        <v>0</v>
      </c>
      <c r="H197" s="8">
        <f t="shared" si="30"/>
        <v>0</v>
      </c>
      <c r="I197" s="8"/>
      <c r="J197" s="49"/>
      <c r="K197" s="9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8"/>
      <c r="HZ197" s="8"/>
      <c r="IA197" s="8"/>
      <c r="IB197" s="8"/>
      <c r="IC197" s="8"/>
      <c r="ID197" s="8"/>
      <c r="IE197" s="8"/>
      <c r="IF197" s="8"/>
      <c r="IG197" s="8"/>
      <c r="IH197" s="8"/>
      <c r="II197" s="8"/>
      <c r="IJ197" s="8"/>
      <c r="IK197" s="8"/>
      <c r="IL197" s="8"/>
      <c r="IM197" s="8"/>
      <c r="IN197" s="8"/>
      <c r="IO197" s="8"/>
      <c r="IP197" s="8"/>
      <c r="IQ197" s="8"/>
      <c r="IR197" s="8"/>
      <c r="IS197" s="8"/>
      <c r="IT197" s="8"/>
    </row>
    <row r="198" spans="1:254" s="10" customFormat="1" ht="14.1" customHeight="1">
      <c r="A198" s="6"/>
      <c r="B198" s="7"/>
      <c r="C198" s="52" t="s">
        <v>52</v>
      </c>
      <c r="D198" s="8"/>
      <c r="E198" s="8">
        <f t="shared" si="28"/>
        <v>0</v>
      </c>
      <c r="F198" s="8"/>
      <c r="G198" s="8">
        <f t="shared" si="29"/>
        <v>0</v>
      </c>
      <c r="H198" s="8">
        <f t="shared" si="30"/>
        <v>0</v>
      </c>
      <c r="I198" s="8"/>
      <c r="J198" s="49"/>
      <c r="K198" s="9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8"/>
      <c r="HZ198" s="8"/>
      <c r="IA198" s="8"/>
      <c r="IB198" s="8"/>
      <c r="IC198" s="8"/>
      <c r="ID198" s="8"/>
      <c r="IE198" s="8"/>
      <c r="IF198" s="8"/>
      <c r="IG198" s="8"/>
      <c r="IH198" s="8"/>
      <c r="II198" s="8"/>
      <c r="IJ198" s="8"/>
      <c r="IK198" s="8"/>
      <c r="IL198" s="8"/>
      <c r="IM198" s="8"/>
      <c r="IN198" s="8"/>
      <c r="IO198" s="8"/>
      <c r="IP198" s="8"/>
      <c r="IQ198" s="8"/>
      <c r="IR198" s="8"/>
      <c r="IS198" s="8"/>
      <c r="IT198" s="8"/>
    </row>
    <row r="199" spans="1:254" s="10" customFormat="1" ht="14.1" customHeight="1">
      <c r="A199" s="6"/>
      <c r="B199" s="7"/>
      <c r="C199" s="52" t="s">
        <v>52</v>
      </c>
      <c r="D199" s="8"/>
      <c r="E199" s="8">
        <f t="shared" ref="E199:E214" si="31">+D199</f>
        <v>0</v>
      </c>
      <c r="F199" s="8"/>
      <c r="G199" s="8">
        <f t="shared" si="29"/>
        <v>0</v>
      </c>
      <c r="H199" s="8">
        <f t="shared" si="30"/>
        <v>0</v>
      </c>
      <c r="I199" s="8"/>
      <c r="J199" s="49"/>
      <c r="K199" s="9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8"/>
      <c r="HZ199" s="8"/>
      <c r="IA199" s="8"/>
      <c r="IB199" s="8"/>
      <c r="IC199" s="8"/>
      <c r="ID199" s="8"/>
      <c r="IE199" s="8"/>
      <c r="IF199" s="8"/>
      <c r="IG199" s="8"/>
      <c r="IH199" s="8"/>
      <c r="II199" s="8"/>
      <c r="IJ199" s="8"/>
      <c r="IK199" s="8"/>
      <c r="IL199" s="8"/>
      <c r="IM199" s="8"/>
      <c r="IN199" s="8"/>
      <c r="IO199" s="8"/>
      <c r="IP199" s="8"/>
      <c r="IQ199" s="8"/>
      <c r="IR199" s="8"/>
      <c r="IS199" s="8"/>
      <c r="IT199" s="8"/>
    </row>
    <row r="200" spans="1:254" s="10" customFormat="1" ht="14.1" customHeight="1">
      <c r="A200" s="6"/>
      <c r="B200" s="7"/>
      <c r="C200" s="52" t="s">
        <v>52</v>
      </c>
      <c r="D200" s="8"/>
      <c r="E200" s="8">
        <f t="shared" si="31"/>
        <v>0</v>
      </c>
      <c r="F200" s="8"/>
      <c r="G200" s="8">
        <f t="shared" si="29"/>
        <v>0</v>
      </c>
      <c r="H200" s="8">
        <f t="shared" si="30"/>
        <v>0</v>
      </c>
      <c r="I200" s="8"/>
      <c r="J200" s="49"/>
      <c r="K200" s="9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8"/>
      <c r="HZ200" s="8"/>
      <c r="IA200" s="8"/>
      <c r="IB200" s="8"/>
      <c r="IC200" s="8"/>
      <c r="ID200" s="8"/>
      <c r="IE200" s="8"/>
      <c r="IF200" s="8"/>
      <c r="IG200" s="8"/>
      <c r="IH200" s="8"/>
      <c r="II200" s="8"/>
      <c r="IJ200" s="8"/>
      <c r="IK200" s="8"/>
      <c r="IL200" s="8"/>
      <c r="IM200" s="8"/>
      <c r="IN200" s="8"/>
      <c r="IO200" s="8"/>
      <c r="IP200" s="8"/>
      <c r="IQ200" s="8"/>
      <c r="IR200" s="8"/>
      <c r="IS200" s="8"/>
      <c r="IT200" s="8"/>
    </row>
    <row r="201" spans="1:254" s="10" customFormat="1" ht="14.1" customHeight="1">
      <c r="A201" s="6"/>
      <c r="B201" s="7"/>
      <c r="C201" s="52" t="s">
        <v>52</v>
      </c>
      <c r="D201" s="8"/>
      <c r="E201" s="8">
        <f t="shared" si="31"/>
        <v>0</v>
      </c>
      <c r="F201" s="8"/>
      <c r="G201" s="8">
        <f t="shared" si="29"/>
        <v>0</v>
      </c>
      <c r="H201" s="8">
        <f t="shared" si="30"/>
        <v>0</v>
      </c>
      <c r="I201" s="8"/>
      <c r="J201" s="49"/>
      <c r="K201" s="9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8"/>
      <c r="HZ201" s="8"/>
      <c r="IA201" s="8"/>
      <c r="IB201" s="8"/>
      <c r="IC201" s="8"/>
      <c r="ID201" s="8"/>
      <c r="IE201" s="8"/>
      <c r="IF201" s="8"/>
      <c r="IG201" s="8"/>
      <c r="IH201" s="8"/>
      <c r="II201" s="8"/>
      <c r="IJ201" s="8"/>
      <c r="IK201" s="8"/>
      <c r="IL201" s="8"/>
      <c r="IM201" s="8"/>
      <c r="IN201" s="8"/>
      <c r="IO201" s="8"/>
      <c r="IP201" s="8"/>
      <c r="IQ201" s="8"/>
      <c r="IR201" s="8"/>
      <c r="IS201" s="8"/>
      <c r="IT201" s="8"/>
    </row>
    <row r="202" spans="1:254" s="10" customFormat="1" ht="14.1" customHeight="1">
      <c r="A202" s="6"/>
      <c r="B202" s="7"/>
      <c r="C202" s="52" t="s">
        <v>52</v>
      </c>
      <c r="D202" s="8"/>
      <c r="E202" s="8">
        <f t="shared" si="31"/>
        <v>0</v>
      </c>
      <c r="F202" s="8"/>
      <c r="G202" s="8">
        <f t="shared" si="29"/>
        <v>0</v>
      </c>
      <c r="H202" s="8">
        <f t="shared" si="30"/>
        <v>0</v>
      </c>
      <c r="I202" s="8"/>
      <c r="J202" s="49"/>
      <c r="K202" s="9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8"/>
      <c r="HZ202" s="8"/>
      <c r="IA202" s="8"/>
      <c r="IB202" s="8"/>
      <c r="IC202" s="8"/>
      <c r="ID202" s="8"/>
      <c r="IE202" s="8"/>
      <c r="IF202" s="8"/>
      <c r="IG202" s="8"/>
      <c r="IH202" s="8"/>
      <c r="II202" s="8"/>
      <c r="IJ202" s="8"/>
      <c r="IK202" s="8"/>
      <c r="IL202" s="8"/>
      <c r="IM202" s="8"/>
      <c r="IN202" s="8"/>
      <c r="IO202" s="8"/>
      <c r="IP202" s="8"/>
      <c r="IQ202" s="8"/>
      <c r="IR202" s="8"/>
      <c r="IS202" s="8"/>
      <c r="IT202" s="8"/>
    </row>
    <row r="203" spans="1:254" s="10" customFormat="1" ht="14.1" customHeight="1">
      <c r="A203" s="6"/>
      <c r="B203" s="7"/>
      <c r="C203" s="52" t="s">
        <v>52</v>
      </c>
      <c r="D203" s="8"/>
      <c r="E203" s="8">
        <f t="shared" si="31"/>
        <v>0</v>
      </c>
      <c r="F203" s="8"/>
      <c r="G203" s="8">
        <f t="shared" si="29"/>
        <v>0</v>
      </c>
      <c r="H203" s="8">
        <f t="shared" si="30"/>
        <v>0</v>
      </c>
      <c r="I203" s="8"/>
      <c r="J203" s="49"/>
      <c r="K203" s="9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8"/>
      <c r="HZ203" s="8"/>
      <c r="IA203" s="8"/>
      <c r="IB203" s="8"/>
      <c r="IC203" s="8"/>
      <c r="ID203" s="8"/>
      <c r="IE203" s="8"/>
      <c r="IF203" s="8"/>
      <c r="IG203" s="8"/>
      <c r="IH203" s="8"/>
      <c r="II203" s="8"/>
      <c r="IJ203" s="8"/>
      <c r="IK203" s="8"/>
      <c r="IL203" s="8"/>
      <c r="IM203" s="8"/>
      <c r="IN203" s="8"/>
      <c r="IO203" s="8"/>
      <c r="IP203" s="8"/>
      <c r="IQ203" s="8"/>
      <c r="IR203" s="8"/>
      <c r="IS203" s="8"/>
      <c r="IT203" s="8"/>
    </row>
    <row r="204" spans="1:254" s="10" customFormat="1" ht="14.1" customHeight="1">
      <c r="A204" s="6"/>
      <c r="B204" s="7"/>
      <c r="C204" s="52" t="s">
        <v>52</v>
      </c>
      <c r="D204" s="8"/>
      <c r="E204" s="8">
        <f t="shared" si="31"/>
        <v>0</v>
      </c>
      <c r="F204" s="8"/>
      <c r="G204" s="8">
        <f t="shared" si="29"/>
        <v>0</v>
      </c>
      <c r="H204" s="8">
        <f t="shared" si="30"/>
        <v>0</v>
      </c>
      <c r="I204" s="8"/>
      <c r="J204" s="49"/>
      <c r="K204" s="9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8"/>
      <c r="HZ204" s="8"/>
      <c r="IA204" s="8"/>
      <c r="IB204" s="8"/>
      <c r="IC204" s="8"/>
      <c r="ID204" s="8"/>
      <c r="IE204" s="8"/>
      <c r="IF204" s="8"/>
      <c r="IG204" s="8"/>
      <c r="IH204" s="8"/>
      <c r="II204" s="8"/>
      <c r="IJ204" s="8"/>
      <c r="IK204" s="8"/>
      <c r="IL204" s="8"/>
      <c r="IM204" s="8"/>
      <c r="IN204" s="8"/>
      <c r="IO204" s="8"/>
      <c r="IP204" s="8"/>
      <c r="IQ204" s="8"/>
      <c r="IR204" s="8"/>
      <c r="IS204" s="8"/>
      <c r="IT204" s="8"/>
    </row>
    <row r="205" spans="1:254" s="10" customFormat="1" ht="14.1" customHeight="1">
      <c r="A205" s="6"/>
      <c r="B205" s="7"/>
      <c r="C205" s="52" t="s">
        <v>52</v>
      </c>
      <c r="D205" s="8"/>
      <c r="E205" s="8">
        <f t="shared" si="31"/>
        <v>0</v>
      </c>
      <c r="F205" s="8"/>
      <c r="G205" s="8">
        <f t="shared" si="29"/>
        <v>0</v>
      </c>
      <c r="H205" s="8">
        <f t="shared" si="30"/>
        <v>0</v>
      </c>
      <c r="I205" s="8"/>
      <c r="J205" s="49"/>
      <c r="K205" s="9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8"/>
      <c r="HZ205" s="8"/>
      <c r="IA205" s="8"/>
      <c r="IB205" s="8"/>
      <c r="IC205" s="8"/>
      <c r="ID205" s="8"/>
      <c r="IE205" s="8"/>
      <c r="IF205" s="8"/>
      <c r="IG205" s="8"/>
      <c r="IH205" s="8"/>
      <c r="II205" s="8"/>
      <c r="IJ205" s="8"/>
      <c r="IK205" s="8"/>
      <c r="IL205" s="8"/>
      <c r="IM205" s="8"/>
      <c r="IN205" s="8"/>
      <c r="IO205" s="8"/>
      <c r="IP205" s="8"/>
      <c r="IQ205" s="8"/>
      <c r="IR205" s="8"/>
      <c r="IS205" s="8"/>
      <c r="IT205" s="8"/>
    </row>
    <row r="206" spans="1:254" s="10" customFormat="1" ht="14.1" customHeight="1">
      <c r="A206" s="6"/>
      <c r="B206" s="7"/>
      <c r="C206" s="52" t="s">
        <v>52</v>
      </c>
      <c r="D206" s="8"/>
      <c r="E206" s="8">
        <f t="shared" si="31"/>
        <v>0</v>
      </c>
      <c r="F206" s="8"/>
      <c r="G206" s="8">
        <f t="shared" si="29"/>
        <v>0</v>
      </c>
      <c r="H206" s="8">
        <f t="shared" si="30"/>
        <v>0</v>
      </c>
      <c r="I206" s="8"/>
      <c r="J206" s="49"/>
      <c r="K206" s="9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8"/>
      <c r="HZ206" s="8"/>
      <c r="IA206" s="8"/>
      <c r="IB206" s="8"/>
      <c r="IC206" s="8"/>
      <c r="ID206" s="8"/>
      <c r="IE206" s="8"/>
      <c r="IF206" s="8"/>
      <c r="IG206" s="8"/>
      <c r="IH206" s="8"/>
      <c r="II206" s="8"/>
      <c r="IJ206" s="8"/>
      <c r="IK206" s="8"/>
      <c r="IL206" s="8"/>
      <c r="IM206" s="8"/>
      <c r="IN206" s="8"/>
      <c r="IO206" s="8"/>
      <c r="IP206" s="8"/>
      <c r="IQ206" s="8"/>
      <c r="IR206" s="8"/>
      <c r="IS206" s="8"/>
      <c r="IT206" s="8"/>
    </row>
    <row r="207" spans="1:254" s="10" customFormat="1" ht="14.1" customHeight="1">
      <c r="A207" s="6"/>
      <c r="B207" s="7"/>
      <c r="C207" s="52" t="s">
        <v>52</v>
      </c>
      <c r="D207" s="8"/>
      <c r="E207" s="8">
        <f t="shared" si="31"/>
        <v>0</v>
      </c>
      <c r="F207" s="8"/>
      <c r="G207" s="8">
        <f t="shared" si="29"/>
        <v>0</v>
      </c>
      <c r="H207" s="8">
        <f t="shared" si="30"/>
        <v>0</v>
      </c>
      <c r="I207" s="8"/>
      <c r="J207" s="49"/>
      <c r="K207" s="9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8"/>
      <c r="HZ207" s="8"/>
      <c r="IA207" s="8"/>
      <c r="IB207" s="8"/>
      <c r="IC207" s="8"/>
      <c r="ID207" s="8"/>
      <c r="IE207" s="8"/>
      <c r="IF207" s="8"/>
      <c r="IG207" s="8"/>
      <c r="IH207" s="8"/>
      <c r="II207" s="8"/>
      <c r="IJ207" s="8"/>
      <c r="IK207" s="8"/>
      <c r="IL207" s="8"/>
      <c r="IM207" s="8"/>
      <c r="IN207" s="8"/>
      <c r="IO207" s="8"/>
      <c r="IP207" s="8"/>
      <c r="IQ207" s="8"/>
      <c r="IR207" s="8"/>
      <c r="IS207" s="8"/>
      <c r="IT207" s="8"/>
    </row>
    <row r="208" spans="1:254" s="10" customFormat="1" ht="14.1" customHeight="1">
      <c r="A208" s="6"/>
      <c r="B208" s="7"/>
      <c r="C208" s="52" t="s">
        <v>52</v>
      </c>
      <c r="D208" s="8"/>
      <c r="E208" s="8">
        <f t="shared" si="31"/>
        <v>0</v>
      </c>
      <c r="F208" s="8"/>
      <c r="G208" s="8">
        <f t="shared" si="29"/>
        <v>0</v>
      </c>
      <c r="H208" s="8">
        <f t="shared" si="30"/>
        <v>0</v>
      </c>
      <c r="I208" s="8"/>
      <c r="J208" s="49"/>
      <c r="K208" s="9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8"/>
      <c r="HZ208" s="8"/>
      <c r="IA208" s="8"/>
      <c r="IB208" s="8"/>
      <c r="IC208" s="8"/>
      <c r="ID208" s="8"/>
      <c r="IE208" s="8"/>
      <c r="IF208" s="8"/>
      <c r="IG208" s="8"/>
      <c r="IH208" s="8"/>
      <c r="II208" s="8"/>
      <c r="IJ208" s="8"/>
      <c r="IK208" s="8"/>
      <c r="IL208" s="8"/>
      <c r="IM208" s="8"/>
      <c r="IN208" s="8"/>
      <c r="IO208" s="8"/>
      <c r="IP208" s="8"/>
      <c r="IQ208" s="8"/>
      <c r="IR208" s="8"/>
      <c r="IS208" s="8"/>
      <c r="IT208" s="8"/>
    </row>
    <row r="209" spans="1:254" s="10" customFormat="1" ht="14.1" customHeight="1">
      <c r="A209" s="6"/>
      <c r="B209" s="7"/>
      <c r="C209" s="52" t="s">
        <v>52</v>
      </c>
      <c r="D209" s="8"/>
      <c r="E209" s="8">
        <f t="shared" si="31"/>
        <v>0</v>
      </c>
      <c r="F209" s="8"/>
      <c r="G209" s="8">
        <f t="shared" si="29"/>
        <v>0</v>
      </c>
      <c r="H209" s="8">
        <f t="shared" si="30"/>
        <v>0</v>
      </c>
      <c r="I209" s="8"/>
      <c r="J209" s="49"/>
      <c r="K209" s="9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8"/>
      <c r="HZ209" s="8"/>
      <c r="IA209" s="8"/>
      <c r="IB209" s="8"/>
      <c r="IC209" s="8"/>
      <c r="ID209" s="8"/>
      <c r="IE209" s="8"/>
      <c r="IF209" s="8"/>
      <c r="IG209" s="8"/>
      <c r="IH209" s="8"/>
      <c r="II209" s="8"/>
      <c r="IJ209" s="8"/>
      <c r="IK209" s="8"/>
      <c r="IL209" s="8"/>
      <c r="IM209" s="8"/>
      <c r="IN209" s="8"/>
      <c r="IO209" s="8"/>
      <c r="IP209" s="8"/>
      <c r="IQ209" s="8"/>
      <c r="IR209" s="8"/>
      <c r="IS209" s="8"/>
      <c r="IT209" s="8"/>
    </row>
    <row r="210" spans="1:254" s="10" customFormat="1" ht="14.1" customHeight="1">
      <c r="A210" s="6"/>
      <c r="B210" s="7"/>
      <c r="C210" s="52" t="s">
        <v>52</v>
      </c>
      <c r="D210" s="8"/>
      <c r="E210" s="8">
        <f t="shared" si="31"/>
        <v>0</v>
      </c>
      <c r="F210" s="8"/>
      <c r="G210" s="8">
        <f t="shared" si="29"/>
        <v>0</v>
      </c>
      <c r="H210" s="8">
        <f t="shared" si="30"/>
        <v>0</v>
      </c>
      <c r="I210" s="8"/>
      <c r="J210" s="49"/>
      <c r="K210" s="9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8"/>
      <c r="HZ210" s="8"/>
      <c r="IA210" s="8"/>
      <c r="IB210" s="8"/>
      <c r="IC210" s="8"/>
      <c r="ID210" s="8"/>
      <c r="IE210" s="8"/>
      <c r="IF210" s="8"/>
      <c r="IG210" s="8"/>
      <c r="IH210" s="8"/>
      <c r="II210" s="8"/>
      <c r="IJ210" s="8"/>
      <c r="IK210" s="8"/>
      <c r="IL210" s="8"/>
      <c r="IM210" s="8"/>
      <c r="IN210" s="8"/>
      <c r="IO210" s="8"/>
      <c r="IP210" s="8"/>
      <c r="IQ210" s="8"/>
      <c r="IR210" s="8"/>
      <c r="IS210" s="8"/>
      <c r="IT210" s="8"/>
    </row>
    <row r="211" spans="1:254" s="10" customFormat="1" ht="14.1" customHeight="1">
      <c r="A211" s="6"/>
      <c r="B211" s="7"/>
      <c r="C211" s="52" t="s">
        <v>52</v>
      </c>
      <c r="D211" s="8"/>
      <c r="E211" s="8">
        <f t="shared" si="31"/>
        <v>0</v>
      </c>
      <c r="F211" s="8"/>
      <c r="G211" s="8">
        <f t="shared" ref="G211:G226" si="32">IF(J211&gt;0,0,F211)</f>
        <v>0</v>
      </c>
      <c r="H211" s="8">
        <f t="shared" ref="H211:H226" si="33">+D211</f>
        <v>0</v>
      </c>
      <c r="I211" s="8"/>
      <c r="J211" s="49"/>
      <c r="K211" s="9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8"/>
      <c r="HZ211" s="8"/>
      <c r="IA211" s="8"/>
      <c r="IB211" s="8"/>
      <c r="IC211" s="8"/>
      <c r="ID211" s="8"/>
      <c r="IE211" s="8"/>
      <c r="IF211" s="8"/>
      <c r="IG211" s="8"/>
      <c r="IH211" s="8"/>
      <c r="II211" s="8"/>
      <c r="IJ211" s="8"/>
      <c r="IK211" s="8"/>
      <c r="IL211" s="8"/>
      <c r="IM211" s="8"/>
      <c r="IN211" s="8"/>
      <c r="IO211" s="8"/>
      <c r="IP211" s="8"/>
      <c r="IQ211" s="8"/>
      <c r="IR211" s="8"/>
      <c r="IS211" s="8"/>
      <c r="IT211" s="8"/>
    </row>
    <row r="212" spans="1:254" s="10" customFormat="1" ht="14.1" customHeight="1">
      <c r="A212" s="6"/>
      <c r="B212" s="7"/>
      <c r="C212" s="52" t="s">
        <v>52</v>
      </c>
      <c r="D212" s="8"/>
      <c r="E212" s="8">
        <f t="shared" si="31"/>
        <v>0</v>
      </c>
      <c r="F212" s="8"/>
      <c r="G212" s="8">
        <f t="shared" si="32"/>
        <v>0</v>
      </c>
      <c r="H212" s="8">
        <f t="shared" si="33"/>
        <v>0</v>
      </c>
      <c r="I212" s="8"/>
      <c r="J212" s="49"/>
      <c r="K212" s="9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8"/>
      <c r="HZ212" s="8"/>
      <c r="IA212" s="8"/>
      <c r="IB212" s="8"/>
      <c r="IC212" s="8"/>
      <c r="ID212" s="8"/>
      <c r="IE212" s="8"/>
      <c r="IF212" s="8"/>
      <c r="IG212" s="8"/>
      <c r="IH212" s="8"/>
      <c r="II212" s="8"/>
      <c r="IJ212" s="8"/>
      <c r="IK212" s="8"/>
      <c r="IL212" s="8"/>
      <c r="IM212" s="8"/>
      <c r="IN212" s="8"/>
      <c r="IO212" s="8"/>
      <c r="IP212" s="8"/>
      <c r="IQ212" s="8"/>
      <c r="IR212" s="8"/>
      <c r="IS212" s="8"/>
      <c r="IT212" s="8"/>
    </row>
    <row r="213" spans="1:254" s="10" customFormat="1" ht="14.1" customHeight="1">
      <c r="A213" s="6"/>
      <c r="B213" s="7"/>
      <c r="C213" s="52" t="s">
        <v>52</v>
      </c>
      <c r="D213" s="8"/>
      <c r="E213" s="8">
        <f t="shared" si="31"/>
        <v>0</v>
      </c>
      <c r="F213" s="8"/>
      <c r="G213" s="8">
        <f t="shared" si="32"/>
        <v>0</v>
      </c>
      <c r="H213" s="8">
        <f t="shared" si="33"/>
        <v>0</v>
      </c>
      <c r="I213" s="8"/>
      <c r="J213" s="49"/>
      <c r="K213" s="9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8"/>
      <c r="HZ213" s="8"/>
      <c r="IA213" s="8"/>
      <c r="IB213" s="8"/>
      <c r="IC213" s="8"/>
      <c r="ID213" s="8"/>
      <c r="IE213" s="8"/>
      <c r="IF213" s="8"/>
      <c r="IG213" s="8"/>
      <c r="IH213" s="8"/>
      <c r="II213" s="8"/>
      <c r="IJ213" s="8"/>
      <c r="IK213" s="8"/>
      <c r="IL213" s="8"/>
      <c r="IM213" s="8"/>
      <c r="IN213" s="8"/>
      <c r="IO213" s="8"/>
      <c r="IP213" s="8"/>
      <c r="IQ213" s="8"/>
      <c r="IR213" s="8"/>
      <c r="IS213" s="8"/>
      <c r="IT213" s="8"/>
    </row>
    <row r="214" spans="1:254" s="10" customFormat="1" ht="14.1" customHeight="1">
      <c r="A214" s="6"/>
      <c r="B214" s="7"/>
      <c r="C214" s="52" t="s">
        <v>52</v>
      </c>
      <c r="D214" s="8"/>
      <c r="E214" s="8">
        <f t="shared" si="31"/>
        <v>0</v>
      </c>
      <c r="F214" s="8"/>
      <c r="G214" s="8">
        <f t="shared" si="32"/>
        <v>0</v>
      </c>
      <c r="H214" s="8">
        <f t="shared" si="33"/>
        <v>0</v>
      </c>
      <c r="I214" s="8"/>
      <c r="J214" s="49"/>
      <c r="K214" s="9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8"/>
      <c r="HZ214" s="8"/>
      <c r="IA214" s="8"/>
      <c r="IB214" s="8"/>
      <c r="IC214" s="8"/>
      <c r="ID214" s="8"/>
      <c r="IE214" s="8"/>
      <c r="IF214" s="8"/>
      <c r="IG214" s="8"/>
      <c r="IH214" s="8"/>
      <c r="II214" s="8"/>
      <c r="IJ214" s="8"/>
      <c r="IK214" s="8"/>
      <c r="IL214" s="8"/>
      <c r="IM214" s="8"/>
      <c r="IN214" s="8"/>
      <c r="IO214" s="8"/>
      <c r="IP214" s="8"/>
      <c r="IQ214" s="8"/>
      <c r="IR214" s="8"/>
      <c r="IS214" s="8"/>
      <c r="IT214" s="8"/>
    </row>
    <row r="215" spans="1:254" s="10" customFormat="1" ht="14.1" customHeight="1">
      <c r="A215" s="6"/>
      <c r="B215" s="7"/>
      <c r="C215" s="52" t="s">
        <v>52</v>
      </c>
      <c r="D215" s="8"/>
      <c r="E215" s="8">
        <f t="shared" ref="E215:E230" si="34">+D215</f>
        <v>0</v>
      </c>
      <c r="F215" s="8"/>
      <c r="G215" s="8">
        <f t="shared" si="32"/>
        <v>0</v>
      </c>
      <c r="H215" s="8">
        <f t="shared" si="33"/>
        <v>0</v>
      </c>
      <c r="I215" s="8"/>
      <c r="J215" s="49"/>
      <c r="K215" s="9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8"/>
      <c r="HZ215" s="8"/>
      <c r="IA215" s="8"/>
      <c r="IB215" s="8"/>
      <c r="IC215" s="8"/>
      <c r="ID215" s="8"/>
      <c r="IE215" s="8"/>
      <c r="IF215" s="8"/>
      <c r="IG215" s="8"/>
      <c r="IH215" s="8"/>
      <c r="II215" s="8"/>
      <c r="IJ215" s="8"/>
      <c r="IK215" s="8"/>
      <c r="IL215" s="8"/>
      <c r="IM215" s="8"/>
      <c r="IN215" s="8"/>
      <c r="IO215" s="8"/>
      <c r="IP215" s="8"/>
      <c r="IQ215" s="8"/>
      <c r="IR215" s="8"/>
      <c r="IS215" s="8"/>
      <c r="IT215" s="8"/>
    </row>
    <row r="216" spans="1:254" s="10" customFormat="1" ht="14.1" customHeight="1">
      <c r="A216" s="6"/>
      <c r="B216" s="7"/>
      <c r="C216" s="52" t="s">
        <v>52</v>
      </c>
      <c r="D216" s="8"/>
      <c r="E216" s="8">
        <f t="shared" si="34"/>
        <v>0</v>
      </c>
      <c r="F216" s="8"/>
      <c r="G216" s="8">
        <f t="shared" si="32"/>
        <v>0</v>
      </c>
      <c r="H216" s="8">
        <f t="shared" si="33"/>
        <v>0</v>
      </c>
      <c r="I216" s="8"/>
      <c r="J216" s="49"/>
      <c r="K216" s="9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8"/>
      <c r="HZ216" s="8"/>
      <c r="IA216" s="8"/>
      <c r="IB216" s="8"/>
      <c r="IC216" s="8"/>
      <c r="ID216" s="8"/>
      <c r="IE216" s="8"/>
      <c r="IF216" s="8"/>
      <c r="IG216" s="8"/>
      <c r="IH216" s="8"/>
      <c r="II216" s="8"/>
      <c r="IJ216" s="8"/>
      <c r="IK216" s="8"/>
      <c r="IL216" s="8"/>
      <c r="IM216" s="8"/>
      <c r="IN216" s="8"/>
      <c r="IO216" s="8"/>
      <c r="IP216" s="8"/>
      <c r="IQ216" s="8"/>
      <c r="IR216" s="8"/>
      <c r="IS216" s="8"/>
      <c r="IT216" s="8"/>
    </row>
    <row r="217" spans="1:254" s="10" customFormat="1" ht="14.1" customHeight="1">
      <c r="A217" s="6"/>
      <c r="B217" s="7"/>
      <c r="C217" s="52" t="s">
        <v>52</v>
      </c>
      <c r="D217" s="8"/>
      <c r="E217" s="8">
        <f t="shared" si="34"/>
        <v>0</v>
      </c>
      <c r="F217" s="8"/>
      <c r="G217" s="8">
        <f t="shared" si="32"/>
        <v>0</v>
      </c>
      <c r="H217" s="8">
        <f t="shared" si="33"/>
        <v>0</v>
      </c>
      <c r="I217" s="8"/>
      <c r="J217" s="49"/>
      <c r="K217" s="9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8"/>
      <c r="HZ217" s="8"/>
      <c r="IA217" s="8"/>
      <c r="IB217" s="8"/>
      <c r="IC217" s="8"/>
      <c r="ID217" s="8"/>
      <c r="IE217" s="8"/>
      <c r="IF217" s="8"/>
      <c r="IG217" s="8"/>
      <c r="IH217" s="8"/>
      <c r="II217" s="8"/>
      <c r="IJ217" s="8"/>
      <c r="IK217" s="8"/>
      <c r="IL217" s="8"/>
      <c r="IM217" s="8"/>
      <c r="IN217" s="8"/>
      <c r="IO217" s="8"/>
      <c r="IP217" s="8"/>
      <c r="IQ217" s="8"/>
      <c r="IR217" s="8"/>
      <c r="IS217" s="8"/>
      <c r="IT217" s="8"/>
    </row>
    <row r="218" spans="1:254" s="10" customFormat="1" ht="14.1" customHeight="1">
      <c r="A218" s="6"/>
      <c r="B218" s="7"/>
      <c r="C218" s="52" t="s">
        <v>52</v>
      </c>
      <c r="D218" s="8"/>
      <c r="E218" s="8">
        <f t="shared" si="34"/>
        <v>0</v>
      </c>
      <c r="F218" s="8"/>
      <c r="G218" s="8">
        <f t="shared" si="32"/>
        <v>0</v>
      </c>
      <c r="H218" s="8">
        <f t="shared" si="33"/>
        <v>0</v>
      </c>
      <c r="I218" s="8"/>
      <c r="J218" s="49"/>
      <c r="K218" s="9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8"/>
      <c r="HZ218" s="8"/>
      <c r="IA218" s="8"/>
      <c r="IB218" s="8"/>
      <c r="IC218" s="8"/>
      <c r="ID218" s="8"/>
      <c r="IE218" s="8"/>
      <c r="IF218" s="8"/>
      <c r="IG218" s="8"/>
      <c r="IH218" s="8"/>
      <c r="II218" s="8"/>
      <c r="IJ218" s="8"/>
      <c r="IK218" s="8"/>
      <c r="IL218" s="8"/>
      <c r="IM218" s="8"/>
      <c r="IN218" s="8"/>
      <c r="IO218" s="8"/>
      <c r="IP218" s="8"/>
      <c r="IQ218" s="8"/>
      <c r="IR218" s="8"/>
      <c r="IS218" s="8"/>
      <c r="IT218" s="8"/>
    </row>
    <row r="219" spans="1:254" s="10" customFormat="1" ht="14.1" customHeight="1">
      <c r="A219" s="6"/>
      <c r="B219" s="7"/>
      <c r="C219" s="52" t="s">
        <v>52</v>
      </c>
      <c r="D219" s="8"/>
      <c r="E219" s="8">
        <f t="shared" si="34"/>
        <v>0</v>
      </c>
      <c r="F219" s="8"/>
      <c r="G219" s="8">
        <f t="shared" si="32"/>
        <v>0</v>
      </c>
      <c r="H219" s="8">
        <f t="shared" si="33"/>
        <v>0</v>
      </c>
      <c r="I219" s="8"/>
      <c r="J219" s="49"/>
      <c r="K219" s="9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8"/>
      <c r="HZ219" s="8"/>
      <c r="IA219" s="8"/>
      <c r="IB219" s="8"/>
      <c r="IC219" s="8"/>
      <c r="ID219" s="8"/>
      <c r="IE219" s="8"/>
      <c r="IF219" s="8"/>
      <c r="IG219" s="8"/>
      <c r="IH219" s="8"/>
      <c r="II219" s="8"/>
      <c r="IJ219" s="8"/>
      <c r="IK219" s="8"/>
      <c r="IL219" s="8"/>
      <c r="IM219" s="8"/>
      <c r="IN219" s="8"/>
      <c r="IO219" s="8"/>
      <c r="IP219" s="8"/>
      <c r="IQ219" s="8"/>
      <c r="IR219" s="8"/>
      <c r="IS219" s="8"/>
      <c r="IT219" s="8"/>
    </row>
    <row r="220" spans="1:254" s="10" customFormat="1" ht="14.1" customHeight="1">
      <c r="A220" s="6"/>
      <c r="B220" s="7"/>
      <c r="C220" s="52" t="s">
        <v>52</v>
      </c>
      <c r="D220" s="8"/>
      <c r="E220" s="8">
        <f t="shared" si="34"/>
        <v>0</v>
      </c>
      <c r="F220" s="8"/>
      <c r="G220" s="8">
        <f t="shared" si="32"/>
        <v>0</v>
      </c>
      <c r="H220" s="8">
        <f t="shared" si="33"/>
        <v>0</v>
      </c>
      <c r="I220" s="8"/>
      <c r="J220" s="49"/>
      <c r="K220" s="9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8"/>
      <c r="HZ220" s="8"/>
      <c r="IA220" s="8"/>
      <c r="IB220" s="8"/>
      <c r="IC220" s="8"/>
      <c r="ID220" s="8"/>
      <c r="IE220" s="8"/>
      <c r="IF220" s="8"/>
      <c r="IG220" s="8"/>
      <c r="IH220" s="8"/>
      <c r="II220" s="8"/>
      <c r="IJ220" s="8"/>
      <c r="IK220" s="8"/>
      <c r="IL220" s="8"/>
      <c r="IM220" s="8"/>
      <c r="IN220" s="8"/>
      <c r="IO220" s="8"/>
      <c r="IP220" s="8"/>
      <c r="IQ220" s="8"/>
      <c r="IR220" s="8"/>
      <c r="IS220" s="8"/>
      <c r="IT220" s="8"/>
    </row>
    <row r="221" spans="1:254" s="10" customFormat="1" ht="14.1" customHeight="1">
      <c r="A221" s="6"/>
      <c r="B221" s="7"/>
      <c r="C221" s="52" t="s">
        <v>52</v>
      </c>
      <c r="D221" s="8"/>
      <c r="E221" s="8">
        <f t="shared" si="34"/>
        <v>0</v>
      </c>
      <c r="F221" s="8"/>
      <c r="G221" s="8">
        <f t="shared" si="32"/>
        <v>0</v>
      </c>
      <c r="H221" s="8">
        <f t="shared" si="33"/>
        <v>0</v>
      </c>
      <c r="I221" s="8"/>
      <c r="J221" s="49"/>
      <c r="K221" s="9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8"/>
      <c r="HZ221" s="8"/>
      <c r="IA221" s="8"/>
      <c r="IB221" s="8"/>
      <c r="IC221" s="8"/>
      <c r="ID221" s="8"/>
      <c r="IE221" s="8"/>
      <c r="IF221" s="8"/>
      <c r="IG221" s="8"/>
      <c r="IH221" s="8"/>
      <c r="II221" s="8"/>
      <c r="IJ221" s="8"/>
      <c r="IK221" s="8"/>
      <c r="IL221" s="8"/>
      <c r="IM221" s="8"/>
      <c r="IN221" s="8"/>
      <c r="IO221" s="8"/>
      <c r="IP221" s="8"/>
      <c r="IQ221" s="8"/>
      <c r="IR221" s="8"/>
      <c r="IS221" s="8"/>
      <c r="IT221" s="8"/>
    </row>
    <row r="222" spans="1:254" s="10" customFormat="1" ht="14.1" customHeight="1">
      <c r="A222" s="6"/>
      <c r="B222" s="7"/>
      <c r="C222" s="52" t="s">
        <v>52</v>
      </c>
      <c r="D222" s="8"/>
      <c r="E222" s="8">
        <f t="shared" si="34"/>
        <v>0</v>
      </c>
      <c r="F222" s="8"/>
      <c r="G222" s="8">
        <f t="shared" si="32"/>
        <v>0</v>
      </c>
      <c r="H222" s="8">
        <f t="shared" si="33"/>
        <v>0</v>
      </c>
      <c r="I222" s="8"/>
      <c r="J222" s="49"/>
      <c r="K222" s="9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8"/>
      <c r="HZ222" s="8"/>
      <c r="IA222" s="8"/>
      <c r="IB222" s="8"/>
      <c r="IC222" s="8"/>
      <c r="ID222" s="8"/>
      <c r="IE222" s="8"/>
      <c r="IF222" s="8"/>
      <c r="IG222" s="8"/>
      <c r="IH222" s="8"/>
      <c r="II222" s="8"/>
      <c r="IJ222" s="8"/>
      <c r="IK222" s="8"/>
      <c r="IL222" s="8"/>
      <c r="IM222" s="8"/>
      <c r="IN222" s="8"/>
      <c r="IO222" s="8"/>
      <c r="IP222" s="8"/>
      <c r="IQ222" s="8"/>
      <c r="IR222" s="8"/>
      <c r="IS222" s="8"/>
      <c r="IT222" s="8"/>
    </row>
    <row r="223" spans="1:254" s="10" customFormat="1" ht="14.1" customHeight="1">
      <c r="A223" s="6"/>
      <c r="B223" s="7"/>
      <c r="C223" s="52" t="s">
        <v>52</v>
      </c>
      <c r="D223" s="8"/>
      <c r="E223" s="8">
        <f t="shared" si="34"/>
        <v>0</v>
      </c>
      <c r="F223" s="8"/>
      <c r="G223" s="8">
        <f t="shared" si="32"/>
        <v>0</v>
      </c>
      <c r="H223" s="8">
        <f t="shared" si="33"/>
        <v>0</v>
      </c>
      <c r="I223" s="8"/>
      <c r="J223" s="49"/>
      <c r="K223" s="9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8"/>
      <c r="HZ223" s="8"/>
      <c r="IA223" s="8"/>
      <c r="IB223" s="8"/>
      <c r="IC223" s="8"/>
      <c r="ID223" s="8"/>
      <c r="IE223" s="8"/>
      <c r="IF223" s="8"/>
      <c r="IG223" s="8"/>
      <c r="IH223" s="8"/>
      <c r="II223" s="8"/>
      <c r="IJ223" s="8"/>
      <c r="IK223" s="8"/>
      <c r="IL223" s="8"/>
      <c r="IM223" s="8"/>
      <c r="IN223" s="8"/>
      <c r="IO223" s="8"/>
      <c r="IP223" s="8"/>
      <c r="IQ223" s="8"/>
      <c r="IR223" s="8"/>
      <c r="IS223" s="8"/>
      <c r="IT223" s="8"/>
    </row>
    <row r="224" spans="1:254" s="10" customFormat="1" ht="14.1" customHeight="1">
      <c r="A224" s="6"/>
      <c r="B224" s="7"/>
      <c r="C224" s="52" t="s">
        <v>52</v>
      </c>
      <c r="D224" s="8"/>
      <c r="E224" s="8">
        <f t="shared" si="34"/>
        <v>0</v>
      </c>
      <c r="F224" s="8"/>
      <c r="G224" s="8">
        <f t="shared" si="32"/>
        <v>0</v>
      </c>
      <c r="H224" s="8">
        <f t="shared" si="33"/>
        <v>0</v>
      </c>
      <c r="I224" s="8"/>
      <c r="J224" s="49"/>
      <c r="K224" s="9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8"/>
      <c r="HZ224" s="8"/>
      <c r="IA224" s="8"/>
      <c r="IB224" s="8"/>
      <c r="IC224" s="8"/>
      <c r="ID224" s="8"/>
      <c r="IE224" s="8"/>
      <c r="IF224" s="8"/>
      <c r="IG224" s="8"/>
      <c r="IH224" s="8"/>
      <c r="II224" s="8"/>
      <c r="IJ224" s="8"/>
      <c r="IK224" s="8"/>
      <c r="IL224" s="8"/>
      <c r="IM224" s="8"/>
      <c r="IN224" s="8"/>
      <c r="IO224" s="8"/>
      <c r="IP224" s="8"/>
      <c r="IQ224" s="8"/>
      <c r="IR224" s="8"/>
      <c r="IS224" s="8"/>
      <c r="IT224" s="8"/>
    </row>
    <row r="225" spans="1:254" s="10" customFormat="1" ht="14.1" customHeight="1">
      <c r="A225" s="6"/>
      <c r="B225" s="7"/>
      <c r="C225" s="52" t="s">
        <v>52</v>
      </c>
      <c r="D225" s="8"/>
      <c r="E225" s="8">
        <f t="shared" si="34"/>
        <v>0</v>
      </c>
      <c r="F225" s="8"/>
      <c r="G225" s="8">
        <f t="shared" si="32"/>
        <v>0</v>
      </c>
      <c r="H225" s="8">
        <f t="shared" si="33"/>
        <v>0</v>
      </c>
      <c r="I225" s="8"/>
      <c r="J225" s="49"/>
      <c r="K225" s="9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8"/>
      <c r="HZ225" s="8"/>
      <c r="IA225" s="8"/>
      <c r="IB225" s="8"/>
      <c r="IC225" s="8"/>
      <c r="ID225" s="8"/>
      <c r="IE225" s="8"/>
      <c r="IF225" s="8"/>
      <c r="IG225" s="8"/>
      <c r="IH225" s="8"/>
      <c r="II225" s="8"/>
      <c r="IJ225" s="8"/>
      <c r="IK225" s="8"/>
      <c r="IL225" s="8"/>
      <c r="IM225" s="8"/>
      <c r="IN225" s="8"/>
      <c r="IO225" s="8"/>
      <c r="IP225" s="8"/>
      <c r="IQ225" s="8"/>
      <c r="IR225" s="8"/>
      <c r="IS225" s="8"/>
      <c r="IT225" s="8"/>
    </row>
    <row r="226" spans="1:254" s="10" customFormat="1" ht="14.1" customHeight="1">
      <c r="A226" s="6"/>
      <c r="B226" s="7"/>
      <c r="C226" s="52" t="s">
        <v>52</v>
      </c>
      <c r="D226" s="8"/>
      <c r="E226" s="8">
        <f t="shared" si="34"/>
        <v>0</v>
      </c>
      <c r="F226" s="8"/>
      <c r="G226" s="8">
        <f t="shared" si="32"/>
        <v>0</v>
      </c>
      <c r="H226" s="8">
        <f t="shared" si="33"/>
        <v>0</v>
      </c>
      <c r="I226" s="8"/>
      <c r="J226" s="49"/>
      <c r="K226" s="9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8"/>
      <c r="HZ226" s="8"/>
      <c r="IA226" s="8"/>
      <c r="IB226" s="8"/>
      <c r="IC226" s="8"/>
      <c r="ID226" s="8"/>
      <c r="IE226" s="8"/>
      <c r="IF226" s="8"/>
      <c r="IG226" s="8"/>
      <c r="IH226" s="8"/>
      <c r="II226" s="8"/>
      <c r="IJ226" s="8"/>
      <c r="IK226" s="8"/>
      <c r="IL226" s="8"/>
      <c r="IM226" s="8"/>
      <c r="IN226" s="8"/>
      <c r="IO226" s="8"/>
      <c r="IP226" s="8"/>
      <c r="IQ226" s="8"/>
      <c r="IR226" s="8"/>
      <c r="IS226" s="8"/>
      <c r="IT226" s="8"/>
    </row>
    <row r="227" spans="1:254" s="10" customFormat="1" ht="14.1" customHeight="1">
      <c r="A227" s="6"/>
      <c r="B227" s="7"/>
      <c r="C227" s="52" t="s">
        <v>52</v>
      </c>
      <c r="D227" s="8"/>
      <c r="E227" s="8">
        <f t="shared" si="34"/>
        <v>0</v>
      </c>
      <c r="F227" s="8"/>
      <c r="G227" s="8">
        <f t="shared" ref="G227:G240" si="35">IF(J227&gt;0,0,F227)</f>
        <v>0</v>
      </c>
      <c r="H227" s="8">
        <f t="shared" ref="H227:H240" si="36">+D227</f>
        <v>0</v>
      </c>
      <c r="I227" s="8"/>
      <c r="J227" s="49"/>
      <c r="K227" s="9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8"/>
      <c r="HZ227" s="8"/>
      <c r="IA227" s="8"/>
      <c r="IB227" s="8"/>
      <c r="IC227" s="8"/>
      <c r="ID227" s="8"/>
      <c r="IE227" s="8"/>
      <c r="IF227" s="8"/>
      <c r="IG227" s="8"/>
      <c r="IH227" s="8"/>
      <c r="II227" s="8"/>
      <c r="IJ227" s="8"/>
      <c r="IK227" s="8"/>
      <c r="IL227" s="8"/>
      <c r="IM227" s="8"/>
      <c r="IN227" s="8"/>
      <c r="IO227" s="8"/>
      <c r="IP227" s="8"/>
      <c r="IQ227" s="8"/>
      <c r="IR227" s="8"/>
      <c r="IS227" s="8"/>
      <c r="IT227" s="8"/>
    </row>
    <row r="228" spans="1:254" s="10" customFormat="1" ht="14.1" customHeight="1">
      <c r="A228" s="6"/>
      <c r="B228" s="7"/>
      <c r="C228" s="52" t="s">
        <v>52</v>
      </c>
      <c r="D228" s="8"/>
      <c r="E228" s="8">
        <f t="shared" si="34"/>
        <v>0</v>
      </c>
      <c r="F228" s="8"/>
      <c r="G228" s="8">
        <f t="shared" si="35"/>
        <v>0</v>
      </c>
      <c r="H228" s="8">
        <f t="shared" si="36"/>
        <v>0</v>
      </c>
      <c r="I228" s="8"/>
      <c r="J228" s="49"/>
      <c r="K228" s="9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8"/>
      <c r="HZ228" s="8"/>
      <c r="IA228" s="8"/>
      <c r="IB228" s="8"/>
      <c r="IC228" s="8"/>
      <c r="ID228" s="8"/>
      <c r="IE228" s="8"/>
      <c r="IF228" s="8"/>
      <c r="IG228" s="8"/>
      <c r="IH228" s="8"/>
      <c r="II228" s="8"/>
      <c r="IJ228" s="8"/>
      <c r="IK228" s="8"/>
      <c r="IL228" s="8"/>
      <c r="IM228" s="8"/>
      <c r="IN228" s="8"/>
      <c r="IO228" s="8"/>
      <c r="IP228" s="8"/>
      <c r="IQ228" s="8"/>
      <c r="IR228" s="8"/>
      <c r="IS228" s="8"/>
      <c r="IT228" s="8"/>
    </row>
    <row r="229" spans="1:254" s="10" customFormat="1" ht="14.1" customHeight="1">
      <c r="A229" s="6"/>
      <c r="B229" s="7"/>
      <c r="C229" s="52" t="s">
        <v>52</v>
      </c>
      <c r="D229" s="8"/>
      <c r="E229" s="8">
        <f t="shared" si="34"/>
        <v>0</v>
      </c>
      <c r="F229" s="8"/>
      <c r="G229" s="8">
        <f t="shared" si="35"/>
        <v>0</v>
      </c>
      <c r="H229" s="8">
        <f t="shared" si="36"/>
        <v>0</v>
      </c>
      <c r="I229" s="8"/>
      <c r="J229" s="49"/>
      <c r="K229" s="9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8"/>
      <c r="HZ229" s="8"/>
      <c r="IA229" s="8"/>
      <c r="IB229" s="8"/>
      <c r="IC229" s="8"/>
      <c r="ID229" s="8"/>
      <c r="IE229" s="8"/>
      <c r="IF229" s="8"/>
      <c r="IG229" s="8"/>
      <c r="IH229" s="8"/>
      <c r="II229" s="8"/>
      <c r="IJ229" s="8"/>
      <c r="IK229" s="8"/>
      <c r="IL229" s="8"/>
      <c r="IM229" s="8"/>
      <c r="IN229" s="8"/>
      <c r="IO229" s="8"/>
      <c r="IP229" s="8"/>
      <c r="IQ229" s="8"/>
      <c r="IR229" s="8"/>
      <c r="IS229" s="8"/>
      <c r="IT229" s="8"/>
    </row>
    <row r="230" spans="1:254" s="10" customFormat="1" ht="14.1" customHeight="1">
      <c r="A230" s="6"/>
      <c r="B230" s="7"/>
      <c r="C230" s="52" t="s">
        <v>52</v>
      </c>
      <c r="D230" s="8"/>
      <c r="E230" s="8">
        <f t="shared" si="34"/>
        <v>0</v>
      </c>
      <c r="F230" s="8"/>
      <c r="G230" s="8">
        <f t="shared" si="35"/>
        <v>0</v>
      </c>
      <c r="H230" s="8">
        <f t="shared" si="36"/>
        <v>0</v>
      </c>
      <c r="I230" s="8"/>
      <c r="J230" s="49"/>
      <c r="K230" s="9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8"/>
      <c r="HZ230" s="8"/>
      <c r="IA230" s="8"/>
      <c r="IB230" s="8"/>
      <c r="IC230" s="8"/>
      <c r="ID230" s="8"/>
      <c r="IE230" s="8"/>
      <c r="IF230" s="8"/>
      <c r="IG230" s="8"/>
      <c r="IH230" s="8"/>
      <c r="II230" s="8"/>
      <c r="IJ230" s="8"/>
      <c r="IK230" s="8"/>
      <c r="IL230" s="8"/>
      <c r="IM230" s="8"/>
      <c r="IN230" s="8"/>
      <c r="IO230" s="8"/>
      <c r="IP230" s="8"/>
      <c r="IQ230" s="8"/>
      <c r="IR230" s="8"/>
      <c r="IS230" s="8"/>
      <c r="IT230" s="8"/>
    </row>
    <row r="231" spans="1:254" s="10" customFormat="1" ht="14.1" customHeight="1">
      <c r="A231" s="6"/>
      <c r="B231" s="7"/>
      <c r="C231" s="52" t="s">
        <v>52</v>
      </c>
      <c r="D231" s="8"/>
      <c r="E231" s="8">
        <f t="shared" ref="E231:E240" si="37">+D231</f>
        <v>0</v>
      </c>
      <c r="F231" s="8"/>
      <c r="G231" s="8">
        <f t="shared" si="35"/>
        <v>0</v>
      </c>
      <c r="H231" s="8">
        <f t="shared" si="36"/>
        <v>0</v>
      </c>
      <c r="I231" s="8"/>
      <c r="J231" s="49"/>
      <c r="K231" s="9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8"/>
      <c r="HZ231" s="8"/>
      <c r="IA231" s="8"/>
      <c r="IB231" s="8"/>
      <c r="IC231" s="8"/>
      <c r="ID231" s="8"/>
      <c r="IE231" s="8"/>
      <c r="IF231" s="8"/>
      <c r="IG231" s="8"/>
      <c r="IH231" s="8"/>
      <c r="II231" s="8"/>
      <c r="IJ231" s="8"/>
      <c r="IK231" s="8"/>
      <c r="IL231" s="8"/>
      <c r="IM231" s="8"/>
      <c r="IN231" s="8"/>
      <c r="IO231" s="8"/>
      <c r="IP231" s="8"/>
      <c r="IQ231" s="8"/>
      <c r="IR231" s="8"/>
      <c r="IS231" s="8"/>
      <c r="IT231" s="8"/>
    </row>
    <row r="232" spans="1:254" s="10" customFormat="1" ht="14.1" customHeight="1">
      <c r="A232" s="6"/>
      <c r="B232" s="7"/>
      <c r="C232" s="52" t="s">
        <v>52</v>
      </c>
      <c r="D232" s="8"/>
      <c r="E232" s="8">
        <f t="shared" si="37"/>
        <v>0</v>
      </c>
      <c r="F232" s="8"/>
      <c r="G232" s="8">
        <f t="shared" si="35"/>
        <v>0</v>
      </c>
      <c r="H232" s="8">
        <f t="shared" si="36"/>
        <v>0</v>
      </c>
      <c r="I232" s="8"/>
      <c r="J232" s="49"/>
      <c r="K232" s="9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8"/>
      <c r="HZ232" s="8"/>
      <c r="IA232" s="8"/>
      <c r="IB232" s="8"/>
      <c r="IC232" s="8"/>
      <c r="ID232" s="8"/>
      <c r="IE232" s="8"/>
      <c r="IF232" s="8"/>
      <c r="IG232" s="8"/>
      <c r="IH232" s="8"/>
      <c r="II232" s="8"/>
      <c r="IJ232" s="8"/>
      <c r="IK232" s="8"/>
      <c r="IL232" s="8"/>
      <c r="IM232" s="8"/>
      <c r="IN232" s="8"/>
      <c r="IO232" s="8"/>
      <c r="IP232" s="8"/>
      <c r="IQ232" s="8"/>
      <c r="IR232" s="8"/>
      <c r="IS232" s="8"/>
      <c r="IT232" s="8"/>
    </row>
    <row r="233" spans="1:254" s="10" customFormat="1" ht="14.1" customHeight="1">
      <c r="A233" s="6"/>
      <c r="B233" s="7"/>
      <c r="C233" s="52" t="s">
        <v>52</v>
      </c>
      <c r="D233" s="8"/>
      <c r="E233" s="8">
        <f t="shared" si="37"/>
        <v>0</v>
      </c>
      <c r="F233" s="8"/>
      <c r="G233" s="8">
        <f t="shared" si="35"/>
        <v>0</v>
      </c>
      <c r="H233" s="8">
        <f t="shared" si="36"/>
        <v>0</v>
      </c>
      <c r="I233" s="8"/>
      <c r="J233" s="49"/>
      <c r="K233" s="9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8"/>
      <c r="HZ233" s="8"/>
      <c r="IA233" s="8"/>
      <c r="IB233" s="8"/>
      <c r="IC233" s="8"/>
      <c r="ID233" s="8"/>
      <c r="IE233" s="8"/>
      <c r="IF233" s="8"/>
      <c r="IG233" s="8"/>
      <c r="IH233" s="8"/>
      <c r="II233" s="8"/>
      <c r="IJ233" s="8"/>
      <c r="IK233" s="8"/>
      <c r="IL233" s="8"/>
      <c r="IM233" s="8"/>
      <c r="IN233" s="8"/>
      <c r="IO233" s="8"/>
      <c r="IP233" s="8"/>
      <c r="IQ233" s="8"/>
      <c r="IR233" s="8"/>
      <c r="IS233" s="8"/>
      <c r="IT233" s="8"/>
    </row>
    <row r="234" spans="1:254" s="10" customFormat="1" ht="14.1" customHeight="1">
      <c r="A234" s="6"/>
      <c r="B234" s="7"/>
      <c r="C234" s="52" t="s">
        <v>52</v>
      </c>
      <c r="D234" s="8"/>
      <c r="E234" s="8">
        <f t="shared" si="37"/>
        <v>0</v>
      </c>
      <c r="F234" s="8"/>
      <c r="G234" s="8">
        <f t="shared" si="35"/>
        <v>0</v>
      </c>
      <c r="H234" s="8">
        <f t="shared" si="36"/>
        <v>0</v>
      </c>
      <c r="I234" s="8"/>
      <c r="J234" s="49"/>
      <c r="K234" s="9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8"/>
      <c r="HZ234" s="8"/>
      <c r="IA234" s="8"/>
      <c r="IB234" s="8"/>
      <c r="IC234" s="8"/>
      <c r="ID234" s="8"/>
      <c r="IE234" s="8"/>
      <c r="IF234" s="8"/>
      <c r="IG234" s="8"/>
      <c r="IH234" s="8"/>
      <c r="II234" s="8"/>
      <c r="IJ234" s="8"/>
      <c r="IK234" s="8"/>
      <c r="IL234" s="8"/>
      <c r="IM234" s="8"/>
      <c r="IN234" s="8"/>
      <c r="IO234" s="8"/>
      <c r="IP234" s="8"/>
      <c r="IQ234" s="8"/>
      <c r="IR234" s="8"/>
      <c r="IS234" s="8"/>
      <c r="IT234" s="8"/>
    </row>
    <row r="235" spans="1:254" s="10" customFormat="1" ht="14.1" customHeight="1">
      <c r="A235" s="6"/>
      <c r="B235" s="7"/>
      <c r="C235" s="52" t="s">
        <v>52</v>
      </c>
      <c r="D235" s="8"/>
      <c r="E235" s="8">
        <f t="shared" si="37"/>
        <v>0</v>
      </c>
      <c r="F235" s="8"/>
      <c r="G235" s="8">
        <f t="shared" si="35"/>
        <v>0</v>
      </c>
      <c r="H235" s="8">
        <f t="shared" si="36"/>
        <v>0</v>
      </c>
      <c r="I235" s="8"/>
      <c r="J235" s="49"/>
      <c r="K235" s="9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8"/>
      <c r="HZ235" s="8"/>
      <c r="IA235" s="8"/>
      <c r="IB235" s="8"/>
      <c r="IC235" s="8"/>
      <c r="ID235" s="8"/>
      <c r="IE235" s="8"/>
      <c r="IF235" s="8"/>
      <c r="IG235" s="8"/>
      <c r="IH235" s="8"/>
      <c r="II235" s="8"/>
      <c r="IJ235" s="8"/>
      <c r="IK235" s="8"/>
      <c r="IL235" s="8"/>
      <c r="IM235" s="8"/>
      <c r="IN235" s="8"/>
      <c r="IO235" s="8"/>
      <c r="IP235" s="8"/>
      <c r="IQ235" s="8"/>
      <c r="IR235" s="8"/>
      <c r="IS235" s="8"/>
      <c r="IT235" s="8"/>
    </row>
    <row r="236" spans="1:254" s="10" customFormat="1" ht="14.1" customHeight="1">
      <c r="A236" s="6"/>
      <c r="B236" s="7"/>
      <c r="C236" s="52" t="s">
        <v>52</v>
      </c>
      <c r="D236" s="8"/>
      <c r="E236" s="8">
        <f t="shared" si="37"/>
        <v>0</v>
      </c>
      <c r="F236" s="8"/>
      <c r="G236" s="8">
        <f t="shared" si="35"/>
        <v>0</v>
      </c>
      <c r="H236" s="8">
        <f t="shared" si="36"/>
        <v>0</v>
      </c>
      <c r="I236" s="8"/>
      <c r="J236" s="49"/>
      <c r="K236" s="9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8"/>
      <c r="HZ236" s="8"/>
      <c r="IA236" s="8"/>
      <c r="IB236" s="8"/>
      <c r="IC236" s="8"/>
      <c r="ID236" s="8"/>
      <c r="IE236" s="8"/>
      <c r="IF236" s="8"/>
      <c r="IG236" s="8"/>
      <c r="IH236" s="8"/>
      <c r="II236" s="8"/>
      <c r="IJ236" s="8"/>
      <c r="IK236" s="8"/>
      <c r="IL236" s="8"/>
      <c r="IM236" s="8"/>
      <c r="IN236" s="8"/>
      <c r="IO236" s="8"/>
      <c r="IP236" s="8"/>
      <c r="IQ236" s="8"/>
      <c r="IR236" s="8"/>
      <c r="IS236" s="8"/>
      <c r="IT236" s="8"/>
    </row>
    <row r="237" spans="1:254" s="10" customFormat="1" ht="14.1" customHeight="1">
      <c r="A237" s="6"/>
      <c r="B237" s="7"/>
      <c r="C237" s="52" t="s">
        <v>52</v>
      </c>
      <c r="D237" s="8"/>
      <c r="E237" s="8">
        <f t="shared" si="37"/>
        <v>0</v>
      </c>
      <c r="F237" s="8"/>
      <c r="G237" s="8">
        <f t="shared" si="35"/>
        <v>0</v>
      </c>
      <c r="H237" s="8">
        <f t="shared" si="36"/>
        <v>0</v>
      </c>
      <c r="I237" s="8"/>
      <c r="J237" s="49"/>
      <c r="K237" s="9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8"/>
      <c r="HZ237" s="8"/>
      <c r="IA237" s="8"/>
      <c r="IB237" s="8"/>
      <c r="IC237" s="8"/>
      <c r="ID237" s="8"/>
      <c r="IE237" s="8"/>
      <c r="IF237" s="8"/>
      <c r="IG237" s="8"/>
      <c r="IH237" s="8"/>
      <c r="II237" s="8"/>
      <c r="IJ237" s="8"/>
      <c r="IK237" s="8"/>
      <c r="IL237" s="8"/>
      <c r="IM237" s="8"/>
      <c r="IN237" s="8"/>
      <c r="IO237" s="8"/>
      <c r="IP237" s="8"/>
      <c r="IQ237" s="8"/>
      <c r="IR237" s="8"/>
      <c r="IS237" s="8"/>
      <c r="IT237" s="8"/>
    </row>
    <row r="238" spans="1:254" s="10" customFormat="1" ht="14.1" customHeight="1">
      <c r="A238" s="6"/>
      <c r="B238" s="7"/>
      <c r="C238" s="52" t="s">
        <v>52</v>
      </c>
      <c r="D238" s="8"/>
      <c r="E238" s="8">
        <f t="shared" si="37"/>
        <v>0</v>
      </c>
      <c r="F238" s="8"/>
      <c r="G238" s="8">
        <f t="shared" si="35"/>
        <v>0</v>
      </c>
      <c r="H238" s="8">
        <f t="shared" si="36"/>
        <v>0</v>
      </c>
      <c r="I238" s="8"/>
      <c r="J238" s="49"/>
      <c r="K238" s="9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8"/>
      <c r="HZ238" s="8"/>
      <c r="IA238" s="8"/>
      <c r="IB238" s="8"/>
      <c r="IC238" s="8"/>
      <c r="ID238" s="8"/>
      <c r="IE238" s="8"/>
      <c r="IF238" s="8"/>
      <c r="IG238" s="8"/>
      <c r="IH238" s="8"/>
      <c r="II238" s="8"/>
      <c r="IJ238" s="8"/>
      <c r="IK238" s="8"/>
      <c r="IL238" s="8"/>
      <c r="IM238" s="8"/>
      <c r="IN238" s="8"/>
      <c r="IO238" s="8"/>
      <c r="IP238" s="8"/>
      <c r="IQ238" s="8"/>
      <c r="IR238" s="8"/>
      <c r="IS238" s="8"/>
      <c r="IT238" s="8"/>
    </row>
    <row r="239" spans="1:254" s="10" customFormat="1" ht="14.1" customHeight="1">
      <c r="A239" s="6"/>
      <c r="B239" s="7"/>
      <c r="C239" s="52" t="s">
        <v>52</v>
      </c>
      <c r="D239" s="8"/>
      <c r="E239" s="8">
        <f t="shared" si="37"/>
        <v>0</v>
      </c>
      <c r="F239" s="8"/>
      <c r="G239" s="8">
        <f t="shared" si="35"/>
        <v>0</v>
      </c>
      <c r="H239" s="8">
        <f t="shared" si="36"/>
        <v>0</v>
      </c>
      <c r="I239" s="8"/>
      <c r="J239" s="49"/>
      <c r="K239" s="9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8"/>
      <c r="HZ239" s="8"/>
      <c r="IA239" s="8"/>
      <c r="IB239" s="8"/>
      <c r="IC239" s="8"/>
      <c r="ID239" s="8"/>
      <c r="IE239" s="8"/>
      <c r="IF239" s="8"/>
      <c r="IG239" s="8"/>
      <c r="IH239" s="8"/>
      <c r="II239" s="8"/>
      <c r="IJ239" s="8"/>
      <c r="IK239" s="8"/>
      <c r="IL239" s="8"/>
      <c r="IM239" s="8"/>
      <c r="IN239" s="8"/>
      <c r="IO239" s="8"/>
      <c r="IP239" s="8"/>
      <c r="IQ239" s="8"/>
      <c r="IR239" s="8"/>
      <c r="IS239" s="8"/>
      <c r="IT239" s="8"/>
    </row>
    <row r="240" spans="1:254" s="10" customFormat="1" ht="14.1" customHeight="1">
      <c r="A240" s="6"/>
      <c r="B240" s="7"/>
      <c r="C240" s="52" t="s">
        <v>52</v>
      </c>
      <c r="D240" s="8"/>
      <c r="E240" s="8">
        <f t="shared" si="37"/>
        <v>0</v>
      </c>
      <c r="F240" s="8"/>
      <c r="G240" s="8">
        <f t="shared" si="35"/>
        <v>0</v>
      </c>
      <c r="H240" s="8">
        <f t="shared" si="36"/>
        <v>0</v>
      </c>
      <c r="I240" s="8"/>
      <c r="J240" s="49"/>
      <c r="K240" s="9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8"/>
      <c r="HZ240" s="8"/>
      <c r="IA240" s="8"/>
      <c r="IB240" s="8"/>
      <c r="IC240" s="8"/>
      <c r="ID240" s="8"/>
      <c r="IE240" s="8"/>
      <c r="IF240" s="8"/>
      <c r="IG240" s="8"/>
      <c r="IH240" s="8"/>
      <c r="II240" s="8"/>
      <c r="IJ240" s="8"/>
      <c r="IK240" s="8"/>
      <c r="IL240" s="8"/>
      <c r="IM240" s="8"/>
      <c r="IN240" s="8"/>
      <c r="IO240" s="8"/>
      <c r="IP240" s="8"/>
      <c r="IQ240" s="8"/>
      <c r="IR240" s="8"/>
      <c r="IS240" s="8"/>
      <c r="IT240" s="8"/>
    </row>
    <row r="241" spans="1:254" s="10" customFormat="1" ht="14.1" customHeight="1">
      <c r="A241" s="6"/>
      <c r="B241" s="7"/>
      <c r="C241" s="52" t="s">
        <v>52</v>
      </c>
      <c r="D241" s="8"/>
      <c r="E241" s="8">
        <f>+D241</f>
        <v>0</v>
      </c>
      <c r="F241" s="8"/>
      <c r="G241" s="8">
        <f>IF(J241&gt;0,0,F241)</f>
        <v>0</v>
      </c>
      <c r="H241" s="8">
        <f>+D241</f>
        <v>0</v>
      </c>
      <c r="I241" s="8"/>
      <c r="J241" s="49"/>
      <c r="K241" s="9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8"/>
      <c r="HZ241" s="8"/>
      <c r="IA241" s="8"/>
      <c r="IB241" s="8"/>
      <c r="IC241" s="8"/>
      <c r="ID241" s="8"/>
      <c r="IE241" s="8"/>
      <c r="IF241" s="8"/>
      <c r="IG241" s="8"/>
      <c r="IH241" s="8"/>
      <c r="II241" s="8"/>
      <c r="IJ241" s="8"/>
      <c r="IK241" s="8"/>
      <c r="IL241" s="8"/>
      <c r="IM241" s="8"/>
      <c r="IN241" s="8"/>
      <c r="IO241" s="8"/>
      <c r="IP241" s="8"/>
      <c r="IQ241" s="8"/>
      <c r="IR241" s="8"/>
      <c r="IS241" s="8"/>
      <c r="IT241" s="8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>
      <c r="B3"/>
      <c r="C3" s="14" t="s">
        <v>0</v>
      </c>
    </row>
    <row r="4" spans="2:17" ht="15.75">
      <c r="B4"/>
      <c r="C4" s="14" t="e">
        <f>+PROJECT!#REF!</f>
        <v>#REF!</v>
      </c>
    </row>
    <row r="5" spans="2:17" ht="15.75">
      <c r="B5"/>
      <c r="C5" s="35" t="s">
        <v>16</v>
      </c>
      <c r="D5" s="1">
        <f>+PROJECT!D6</f>
        <v>25113030</v>
      </c>
      <c r="E5"/>
    </row>
    <row r="6" spans="2:17" ht="15.75">
      <c r="B6"/>
      <c r="C6" s="14" t="s">
        <v>17</v>
      </c>
      <c r="E6" s="36"/>
    </row>
    <row r="9" spans="2:17">
      <c r="B9" s="37" t="s">
        <v>18</v>
      </c>
      <c r="C9" s="1" t="s">
        <v>19</v>
      </c>
    </row>
    <row r="10" spans="2:17">
      <c r="B10" s="16"/>
      <c r="G10" s="17" t="s">
        <v>20</v>
      </c>
      <c r="H10" s="17"/>
    </row>
    <row r="11" spans="2:17">
      <c r="B11" s="16"/>
      <c r="G11" s="17" t="s">
        <v>20</v>
      </c>
    </row>
    <row r="12" spans="2:17">
      <c r="B12" s="16"/>
      <c r="G12" s="17" t="s">
        <v>20</v>
      </c>
    </row>
    <row r="13" spans="2:17">
      <c r="B13" s="16"/>
      <c r="G13" s="17" t="s">
        <v>20</v>
      </c>
    </row>
    <row r="14" spans="2:17">
      <c r="B14" s="16"/>
      <c r="G14" s="17" t="s">
        <v>20</v>
      </c>
    </row>
    <row r="15" spans="2:17">
      <c r="G15" s="17"/>
      <c r="H15" s="17"/>
    </row>
    <row r="16" spans="2:17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>
      <c r="Q17" s="18">
        <f>11378865.94+35000+4000+367.35+1726.55</f>
        <v>11419959.84</v>
      </c>
    </row>
    <row r="18" spans="2:17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>
      <c r="B19" s="15" t="s">
        <v>25</v>
      </c>
      <c r="G19" s="17"/>
      <c r="I19" s="18"/>
      <c r="Q19" s="18">
        <f>15998392-145100</f>
        <v>15853292</v>
      </c>
    </row>
    <row r="20" spans="2:17">
      <c r="B20" s="16" t="s">
        <v>26</v>
      </c>
      <c r="G20" s="17" t="s">
        <v>20</v>
      </c>
      <c r="H20" s="17"/>
      <c r="I20" s="18"/>
    </row>
    <row r="21" spans="2:17">
      <c r="B21" s="16" t="s">
        <v>27</v>
      </c>
      <c r="G21" s="17" t="s">
        <v>20</v>
      </c>
      <c r="H21" s="17"/>
      <c r="I21" s="18"/>
    </row>
    <row r="22" spans="2:17">
      <c r="B22" s="16" t="s">
        <v>27</v>
      </c>
      <c r="G22" s="17" t="s">
        <v>20</v>
      </c>
      <c r="H22" s="17"/>
      <c r="I22" s="18"/>
    </row>
    <row r="23" spans="2:17">
      <c r="B23" s="16"/>
      <c r="H23" s="17"/>
      <c r="I23" s="18"/>
    </row>
    <row r="24" spans="2:17">
      <c r="B24" s="39" t="s">
        <v>28</v>
      </c>
      <c r="G24" s="17" t="s">
        <v>20</v>
      </c>
      <c r="H24" s="17"/>
      <c r="I24" s="18"/>
    </row>
    <row r="25" spans="2:17">
      <c r="B25" s="39" t="s">
        <v>28</v>
      </c>
      <c r="G25" s="17" t="s">
        <v>20</v>
      </c>
    </row>
    <row r="26" spans="2:17">
      <c r="B26" s="16" t="s">
        <v>29</v>
      </c>
      <c r="H26" s="17" t="s">
        <v>20</v>
      </c>
      <c r="I26" s="18"/>
    </row>
    <row r="27" spans="2:17">
      <c r="B27" s="16" t="s">
        <v>30</v>
      </c>
      <c r="H27" s="17" t="s">
        <v>20</v>
      </c>
      <c r="I27" s="18"/>
    </row>
    <row r="28" spans="2:17">
      <c r="B28" s="16" t="s">
        <v>31</v>
      </c>
      <c r="H28" s="17" t="s">
        <v>20</v>
      </c>
      <c r="I28" s="18"/>
    </row>
    <row r="29" spans="2:17">
      <c r="B29" s="16" t="s">
        <v>32</v>
      </c>
      <c r="H29" s="17" t="s">
        <v>20</v>
      </c>
      <c r="I29" s="18"/>
    </row>
    <row r="30" spans="2:17">
      <c r="B30" s="16" t="s">
        <v>33</v>
      </c>
      <c r="H30" s="17" t="s">
        <v>20</v>
      </c>
    </row>
    <row r="31" spans="2:17">
      <c r="B31" s="16" t="s">
        <v>34</v>
      </c>
      <c r="H31" s="17" t="s">
        <v>20</v>
      </c>
      <c r="I31" s="18"/>
    </row>
    <row r="32" spans="2:17">
      <c r="H32" s="17"/>
      <c r="I32" s="18"/>
    </row>
    <row r="33" spans="2:10">
      <c r="B33" s="15" t="s">
        <v>35</v>
      </c>
      <c r="G33" s="17" t="s">
        <v>20</v>
      </c>
      <c r="H33" s="17"/>
      <c r="I33" s="18"/>
      <c r="J33" s="17"/>
    </row>
    <row r="34" spans="2:10">
      <c r="B34" s="16"/>
      <c r="H34" s="17" t="s">
        <v>20</v>
      </c>
      <c r="I34" s="18"/>
    </row>
    <row r="35" spans="2:10">
      <c r="B35" s="16"/>
      <c r="H35" s="17" t="s">
        <v>20</v>
      </c>
      <c r="I35" s="18"/>
      <c r="J35" s="24"/>
    </row>
    <row r="36" spans="2:10">
      <c r="H36" s="17"/>
      <c r="I36" s="18"/>
      <c r="J36" s="17"/>
    </row>
    <row r="37" spans="2:10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>
      <c r="B38" s="38"/>
      <c r="H38" s="17" t="s">
        <v>20</v>
      </c>
      <c r="I38" s="18"/>
    </row>
    <row r="39" spans="2:10">
      <c r="I39" s="18"/>
    </row>
    <row r="40" spans="2:10">
      <c r="B40" s="15" t="s">
        <v>37</v>
      </c>
      <c r="H40" s="17"/>
      <c r="I40" s="18"/>
    </row>
    <row r="41" spans="2:10">
      <c r="H41" s="17"/>
      <c r="I41" s="18"/>
    </row>
    <row r="42" spans="2:10">
      <c r="B42" s="15" t="s">
        <v>38</v>
      </c>
      <c r="G42" s="17" t="s">
        <v>20</v>
      </c>
      <c r="H42" s="17" t="s">
        <v>20</v>
      </c>
      <c r="I42" s="18"/>
    </row>
    <row r="43" spans="2:10">
      <c r="B43" s="16"/>
      <c r="G43" s="17"/>
      <c r="H43" s="17" t="s">
        <v>20</v>
      </c>
      <c r="I43" s="18"/>
    </row>
    <row r="44" spans="2:10">
      <c r="B44" s="15"/>
      <c r="G44" s="17"/>
      <c r="H44" s="17"/>
      <c r="I44" s="18"/>
    </row>
    <row r="45" spans="2:10">
      <c r="B45" s="15"/>
      <c r="G45" s="17"/>
      <c r="H45" s="17"/>
      <c r="I45" s="18"/>
    </row>
    <row r="46" spans="2:10">
      <c r="B46" s="14" t="s">
        <v>39</v>
      </c>
      <c r="G46" s="17" t="s">
        <v>20</v>
      </c>
      <c r="H46" s="17" t="s">
        <v>20</v>
      </c>
      <c r="I46" s="18"/>
    </row>
    <row r="47" spans="2:10">
      <c r="B47" s="14"/>
      <c r="G47" s="17"/>
      <c r="H47" s="17"/>
      <c r="I47" s="18"/>
    </row>
    <row r="48" spans="2:10">
      <c r="B48" s="40" t="s">
        <v>40</v>
      </c>
      <c r="G48" s="17" t="s">
        <v>20</v>
      </c>
      <c r="H48" s="17" t="s">
        <v>20</v>
      </c>
      <c r="I48" s="18"/>
    </row>
    <row r="49" spans="2:9">
      <c r="B49" s="14"/>
      <c r="G49" s="17"/>
      <c r="H49" s="17"/>
      <c r="I49" s="18"/>
    </row>
    <row r="50" spans="2:9">
      <c r="B50" s="15" t="s">
        <v>41</v>
      </c>
      <c r="G50" s="17" t="s">
        <v>20</v>
      </c>
      <c r="H50" s="17"/>
      <c r="I50" s="18"/>
    </row>
    <row r="51" spans="2:9">
      <c r="B51" s="26"/>
      <c r="C51" s="26"/>
      <c r="D51" s="26"/>
      <c r="E51" s="26"/>
      <c r="F51" s="26"/>
      <c r="G51" s="26"/>
      <c r="H51" s="19"/>
      <c r="I51" s="18"/>
    </row>
    <row r="52" spans="2:9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>
      <c r="G54" s="17"/>
      <c r="H54" s="1" t="s">
        <v>44</v>
      </c>
    </row>
    <row r="55" spans="2:9">
      <c r="G55" s="17"/>
      <c r="H55" s="17"/>
      <c r="I55" s="18"/>
    </row>
    <row r="56" spans="2:9">
      <c r="G56" s="17"/>
      <c r="H56" s="17"/>
      <c r="I56" s="18"/>
    </row>
    <row r="57" spans="2:9">
      <c r="G57" s="17"/>
      <c r="H57" s="17"/>
      <c r="I57" s="18"/>
    </row>
    <row r="58" spans="2:9">
      <c r="G58" s="17"/>
      <c r="H58" s="17"/>
      <c r="I58" s="18"/>
    </row>
    <row r="59" spans="2:9">
      <c r="G59" s="17"/>
      <c r="H59" s="17"/>
      <c r="I59" s="18"/>
    </row>
    <row r="60" spans="2:9">
      <c r="G60" s="17"/>
      <c r="H60" s="17"/>
      <c r="I60" s="18"/>
    </row>
    <row r="61" spans="2:9">
      <c r="G61" s="17"/>
      <c r="H61" s="17"/>
      <c r="I61" s="18"/>
    </row>
    <row r="62" spans="2:9">
      <c r="G62" s="17"/>
      <c r="H62" s="17"/>
      <c r="I62" s="18"/>
    </row>
    <row r="63" spans="2:9">
      <c r="G63" s="17"/>
      <c r="H63" s="17"/>
      <c r="I63" s="18"/>
    </row>
    <row r="64" spans="2:9">
      <c r="G64" s="17"/>
      <c r="H64" s="17"/>
      <c r="I64" s="18"/>
    </row>
    <row r="65" spans="7:9">
      <c r="G65" s="17"/>
      <c r="H65" s="17"/>
      <c r="I65" s="18"/>
    </row>
    <row r="66" spans="7:9">
      <c r="G66" s="17"/>
      <c r="H66" s="17"/>
      <c r="I66" s="18"/>
    </row>
    <row r="67" spans="7:9">
      <c r="G67" s="17"/>
      <c r="H67" s="17"/>
      <c r="I67" s="18"/>
    </row>
    <row r="68" spans="7:9">
      <c r="G68" s="17"/>
      <c r="H68" s="17"/>
      <c r="I68" s="18"/>
    </row>
    <row r="69" spans="7:9">
      <c r="G69" s="17"/>
      <c r="H69" s="17"/>
      <c r="I69" s="18"/>
    </row>
    <row r="70" spans="7:9">
      <c r="G70" s="17"/>
      <c r="H70" s="17"/>
      <c r="I70" s="18"/>
    </row>
    <row r="71" spans="7:9">
      <c r="G71" s="17"/>
      <c r="H71" s="17"/>
      <c r="I71" s="18"/>
    </row>
    <row r="72" spans="7:9">
      <c r="G72" s="17"/>
      <c r="H72" s="17"/>
      <c r="I72" s="18"/>
    </row>
    <row r="73" spans="7:9">
      <c r="H73" s="17"/>
      <c r="I73" s="18"/>
    </row>
    <row r="74" spans="7:9">
      <c r="H74" s="17"/>
      <c r="I74" s="18"/>
    </row>
    <row r="75" spans="7:9">
      <c r="H75" s="17"/>
      <c r="I75" s="18"/>
    </row>
    <row r="76" spans="7:9">
      <c r="H76" s="17"/>
      <c r="I76" s="18"/>
    </row>
    <row r="77" spans="7:9">
      <c r="H77" s="17"/>
      <c r="I77" s="18"/>
    </row>
    <row r="78" spans="7:9">
      <c r="H78" s="17"/>
      <c r="I78" s="18"/>
    </row>
    <row r="79" spans="7:9">
      <c r="H79" s="17"/>
      <c r="I79" s="18"/>
    </row>
    <row r="80" spans="7:9">
      <c r="H80" s="17"/>
    </row>
    <row r="81" spans="8:8">
      <c r="H81" s="17"/>
    </row>
    <row r="82" spans="8:8">
      <c r="H82" s="17"/>
    </row>
    <row r="83" spans="8:8">
      <c r="H83" s="17"/>
    </row>
    <row r="84" spans="8:8">
      <c r="H84" s="17"/>
    </row>
    <row r="85" spans="8:8">
      <c r="H85" s="17"/>
    </row>
    <row r="86" spans="8:8">
      <c r="H86" s="17"/>
    </row>
    <row r="87" spans="8:8">
      <c r="H87" s="17"/>
    </row>
    <row r="88" spans="8:8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Elizabeth Hernandez</cp:lastModifiedBy>
  <cp:lastPrinted>2014-03-05T17:32:21Z</cp:lastPrinted>
  <dcterms:created xsi:type="dcterms:W3CDTF">1999-12-06T21:37:36Z</dcterms:created>
  <dcterms:modified xsi:type="dcterms:W3CDTF">2025-02-25T23:50:21Z</dcterms:modified>
</cp:coreProperties>
</file>