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2270C65A-B5AF-470B-8BF8-4EA59E9B6C8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1" l="1"/>
  <c r="G25" i="1"/>
  <c r="E25" i="1"/>
  <c r="H20" i="1"/>
  <c r="G20" i="1"/>
  <c r="E20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4" i="1"/>
  <c r="H23" i="1"/>
  <c r="H22" i="1"/>
  <c r="H21" i="1"/>
  <c r="H19" i="1"/>
  <c r="H18" i="1"/>
  <c r="H17" i="1"/>
  <c r="H16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29" i="1"/>
  <c r="G28" i="1"/>
  <c r="G27" i="1"/>
  <c r="G26" i="1"/>
  <c r="G22" i="1"/>
  <c r="G21" i="1"/>
  <c r="G19" i="1"/>
  <c r="G18" i="1"/>
  <c r="G17" i="1"/>
  <c r="G16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4" i="1"/>
  <c r="E23" i="1"/>
  <c r="E22" i="1"/>
  <c r="E21" i="1"/>
  <c r="E19" i="1"/>
  <c r="E18" i="1"/>
  <c r="E17" i="1"/>
  <c r="E16" i="1"/>
  <c r="E15" i="1"/>
  <c r="M11" i="1"/>
  <c r="I11" i="1"/>
  <c r="F11" i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<sst xmlns="http://schemas.openxmlformats.org/spreadsheetml/2006/main" count="365" uniqueCount="98">
  <si>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</si>
  <si>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</si>
  <si>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</si>
  <si>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</si>
  <si>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</si>
  <si>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</si>
  <si>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</si>
  <si>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</si>
  <si>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</si>
  <si>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</si>
  <si>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</si>
  <si>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</si>
  <si>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</si>
  <si>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</si>
  <si>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</si>
  <si>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</si>
  <si>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</si>
  <si>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</si>
  <si>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</si>
  <si>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</si>
  <si>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</si>
  <si>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</si>
  <si>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</si>
  <si>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</si>
  <si>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</si>
  <si>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</si>
  <si>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</si>
  <si>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</si>
  <si>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</si>
  <si>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</si>
  <si>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</si>
  <si>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</si>
  <si>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</si>
  <si>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</si>
  <si>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</si>
  <si>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</si>
  <si>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</si>
  <si>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</si>
  <si>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</si>
  <si>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</si>
  <si>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</si>
  <si>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</si>
  <si>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</si>
  <si>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</si>
  <si>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</si>
  <si>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</si>
  <si>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</si>
  <si>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</si>
  <si>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</si>
  <si>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</si>
  <si>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</si>
  <si>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</si>
  <si>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</si>
  <si>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</si>
  <si>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</si>
  <si>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</si>
  <si>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</si>
  <si>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</si>
  <si>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GFFY2025</t>
  </si>
  <si>
    <t>DABS - STORE #22 BRIGHAM CITY RTU AND WATER HEATER REPLACEMENT</t>
  </si>
  <si>
    <t>3000-300-3348-FXAAA-25100030</t>
  </si>
  <si>
    <t>06509</t>
  </si>
  <si>
    <t>VAN BOERUM &amp; FRANK ASSOC INC VBFA - CONTRACT</t>
  </si>
  <si>
    <t>N/A</t>
  </si>
  <si>
    <t>2470429</t>
  </si>
  <si>
    <t>FY'25</t>
  </si>
  <si>
    <t>Trfr to 25100030 from FY25 GFFY Capital Improvement Funds</t>
  </si>
  <si>
    <t>IDT 25C3*007 XFER LEGAL FEES TO 21257300</t>
  </si>
  <si>
    <t>DF</t>
  </si>
  <si>
    <t>VBFA GAX FC2024091142261</t>
  </si>
  <si>
    <t>VBFA GAX FC2024100743641</t>
  </si>
  <si>
    <t>WASATCH HEATING AND AIR, INC - CONTRACT</t>
  </si>
  <si>
    <t>2575226</t>
  </si>
  <si>
    <t>WASATCH HEAT &amp; A/C     CO 001</t>
  </si>
  <si>
    <t>CO</t>
  </si>
  <si>
    <t>0.00</t>
  </si>
  <si>
    <t>ITA 25*045 COFC INS</t>
  </si>
  <si>
    <t>VBFA GAX FC2025010347559</t>
  </si>
  <si>
    <t>EH</t>
  </si>
  <si>
    <t>WASATCH HEATING &amp; AIR GAX300FC2025021349624</t>
  </si>
  <si>
    <t>VAN BOERUM &amp; FRANK GAX300FC2025020449126</t>
  </si>
  <si>
    <t>HH</t>
  </si>
  <si>
    <t>VAN BOERUM &amp; FRANK ASSOCIATES INC GAX300FC2025031350965</t>
  </si>
  <si>
    <t>WASATCH HEAT &amp; A/C     CO 002</t>
  </si>
  <si>
    <t>WASATCH HEATING AND AIR INC GAX300FC2025052254169 CONTRACT 2575226-PAY APP #2-STORE #22 RTU AND WTR HTR RPLCMNT</t>
  </si>
  <si>
    <t>6813</t>
  </si>
  <si>
    <t>WASATCH HEATING AND AIR INC GAX300FC2025052954469 CONTRACT 2575226-PAY APP #3-STORE #22 RTU AND WTR HTR RPLCMNT</t>
  </si>
  <si>
    <t>VBFA-BNA CORPORATION GAX30025C2000429 CONTRACT 2470429-STORE #22 BRIGHAM CITY RTU &amp; WATER HEATER REPLACEMENT</t>
  </si>
  <si>
    <t>6861</t>
  </si>
  <si>
    <t>WEST COAST CODE CONSULTANTS INC GAX300FC2025062555647 236815-STORE #22 BRIGHAM CITY RTU AND WATER HEATER REPLACEMENT</t>
  </si>
  <si>
    <t>6873</t>
  </si>
  <si>
    <t>WEST COAST CODE CONSULTANTS INC GAX300FC2025070356354 PO 230343-STORE #22 BRIGHAM CITY RTU AND WATER HEATER RPLCMNT</t>
  </si>
  <si>
    <t>TR</t>
  </si>
  <si>
    <t>CLOSED</t>
  </si>
  <si>
    <t>PROJ CLOSE CONT FROM 25100030 TO 21138300</t>
  </si>
  <si>
    <t>PROJ CLOSE INSPECTIONS FROM 25100030 TO 20473300</t>
  </si>
  <si>
    <t>PROJ CLOSE PROJ RES FROM 25100030 TO 21137300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</si>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</sst>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2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43" fontId="5" fillId="0" borderId="0" xfId="2" quotePrefix="1" applyFont="1" applyBorder="1" applyProtection="1"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64" fontId="15" fillId="0" borderId="12" xfId="0" applyFont="1" applyBorder="1" applyAlignment="1">
      <alignment horizontal="left" vertical="top"/>
    </xf>
    <xf numFmtId="43" fontId="16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C710E58E-B3BF-48C1-8754-1250299BEB3C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3B597B5B-1E82-403F-ADB6-7D89AFF6AAD8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26" activePane="bottomLeft" state="frozen"/>
      <selection pane="bottomLeft" activeCell="B41" sqref="B41"/>
    </sheetView>
  </sheetViews>
  <sheetFormatPr defaultColWidth="8.88671875" defaultRowHeight="12" x14ac:dyDescent="0.2"/>
  <cols>
    <col min="1" max="1" width="5.77734375" style="49" customWidth="1"/>
    <col min="2" max="2" width="96.109375" style="50" bestFit="1" customWidth="1"/>
    <col min="3" max="3" width="3.77734375" style="51" customWidth="1"/>
    <col min="4" max="4" width="14.6640625" style="52" customWidth="1"/>
    <col min="5" max="9" width="10.44140625" style="52" customWidth="1"/>
    <col min="10" max="10" width="5.88671875" style="85" customWidth="1"/>
    <col min="11" max="11" width="5.88671875" style="86" customWidth="1"/>
    <col min="12" max="12" width="9.77734375" style="52" customWidth="1"/>
    <col min="13" max="16384" width="8.88671875" style="52"/>
  </cols>
  <sheetData>
    <row r="1" spans="1:254" x14ac:dyDescent="0.2">
      <c r="H1" s="87" t="s">
        <v>37</v>
      </c>
      <c r="J1" s="53"/>
      <c r="K1" s="54"/>
    </row>
    <row r="2" spans="1:254" s="3" customFormat="1" ht="14.1" customHeight="1" x14ac:dyDescent="0.2">
      <c r="A2" s="108"/>
      <c r="B2" s="2" t="s">
        <v>0</v>
      </c>
      <c r="C2" s="47"/>
      <c r="D2" s="93"/>
      <c r="H2" s="3" t="s">
        <v>47</v>
      </c>
      <c r="I2" s="88"/>
      <c r="J2" s="89"/>
      <c r="K2" s="4"/>
      <c r="L2" s="52"/>
      <c r="M2" s="52"/>
      <c r="N2" s="52"/>
    </row>
    <row r="3" spans="1:254" s="3" customFormat="1" ht="14.1" customHeight="1" x14ac:dyDescent="0.2">
      <c r="A3" s="108"/>
      <c r="B3" s="102" t="s">
        <v>1</v>
      </c>
      <c r="C3" s="46"/>
      <c r="D3" s="3" t="s">
        <v>58</v>
      </c>
      <c r="H3" s="3" t="s">
        <v>48</v>
      </c>
      <c r="I3" s="88"/>
      <c r="J3" s="89"/>
      <c r="K3" s="4"/>
      <c r="L3" s="52"/>
      <c r="M3" s="52"/>
      <c r="N3" s="52"/>
    </row>
    <row r="4" spans="1:254" s="3" customFormat="1" ht="14.1" customHeight="1" x14ac:dyDescent="0.2">
      <c r="A4" s="108"/>
      <c r="B4" s="103" t="s">
        <v>54</v>
      </c>
      <c r="C4" s="46"/>
      <c r="D4" s="105" t="s">
        <v>61</v>
      </c>
      <c r="H4" s="3" t="s">
        <v>49</v>
      </c>
      <c r="I4" s="88"/>
      <c r="J4" s="89"/>
      <c r="K4" s="4"/>
      <c r="L4" s="52"/>
      <c r="M4" s="52"/>
      <c r="N4" s="52"/>
    </row>
    <row r="5" spans="1:254" s="3" customFormat="1" ht="14.1" customHeight="1" x14ac:dyDescent="0.2">
      <c r="A5" s="108"/>
      <c r="B5" s="2" t="s">
        <v>2</v>
      </c>
      <c r="C5" s="47"/>
      <c r="D5" s="99" t="s">
        <v>59</v>
      </c>
      <c r="H5" s="3" t="s">
        <v>50</v>
      </c>
      <c r="I5" s="88"/>
      <c r="J5" s="89"/>
      <c r="K5" s="4"/>
      <c r="L5" s="52"/>
      <c r="M5" s="52"/>
      <c r="N5" s="52"/>
    </row>
    <row r="6" spans="1:254" s="3" customFormat="1" ht="14.1" customHeight="1" thickBot="1" x14ac:dyDescent="0.25">
      <c r="A6" s="108"/>
      <c r="B6" s="2" t="s">
        <v>3</v>
      </c>
      <c r="C6" s="47"/>
      <c r="D6" s="52">
        <v>25100030</v>
      </c>
      <c r="E6" s="3" t="s">
        <v>93</v>
      </c>
      <c r="H6" s="3" t="s">
        <v>53</v>
      </c>
      <c r="I6" s="90"/>
      <c r="J6" s="89"/>
      <c r="K6" s="4"/>
      <c r="L6" s="52"/>
      <c r="M6" s="52"/>
      <c r="N6" s="52"/>
    </row>
    <row r="7" spans="1:254" s="3" customFormat="1" ht="14.1" customHeight="1" x14ac:dyDescent="0.2">
      <c r="A7" s="108"/>
      <c r="B7" s="2" t="s">
        <v>4</v>
      </c>
      <c r="C7" s="47"/>
      <c r="D7" s="101" t="s">
        <v>60</v>
      </c>
      <c r="G7" s="104">
        <f>+G11-F11</f>
        <v>0</v>
      </c>
      <c r="H7" s="3" t="s">
        <v>51</v>
      </c>
      <c r="I7" s="91">
        <f>SUM(I2:I6)</f>
        <v>0</v>
      </c>
      <c r="J7" s="92"/>
      <c r="K7" s="4"/>
      <c r="L7" s="40"/>
      <c r="M7" s="41"/>
      <c r="N7" s="42"/>
    </row>
    <row r="8" spans="1:254" s="3" customFormat="1" ht="14.1" customHeight="1" x14ac:dyDescent="0.2">
      <c r="A8" s="108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4"/>
      <c r="M8" s="78"/>
    </row>
    <row r="9" spans="1:254" s="67" customFormat="1" ht="14.1" customHeight="1" x14ac:dyDescent="0.2">
      <c r="A9" s="108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55</v>
      </c>
      <c r="M9" s="96" t="s">
        <v>56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7"/>
      <c r="M10" s="8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">
      <c r="A11" s="109" t="s">
        <v>14</v>
      </c>
      <c r="B11" s="76" t="s">
        <v>15</v>
      </c>
      <c r="C11" s="77"/>
      <c r="D11" s="8">
        <f>SUM(D14:D1000)</f>
        <v>63294.180000000008</v>
      </c>
      <c r="E11" s="8">
        <f>SUM(E14:E1000)-F11</f>
        <v>0</v>
      </c>
      <c r="F11" s="8">
        <f>SUM(F14:F1000)</f>
        <v>63294.18</v>
      </c>
      <c r="G11" s="8">
        <f>SUM(G14:G1000)</f>
        <v>63294.18</v>
      </c>
      <c r="H11" s="8">
        <f>+D11-G11</f>
        <v>0</v>
      </c>
      <c r="I11" s="8">
        <f>SUM(I14:I1000)</f>
        <v>0</v>
      </c>
      <c r="J11" s="45"/>
      <c r="K11" s="9"/>
      <c r="L11" s="98"/>
      <c r="M11" s="98">
        <f>SUM(M13:M1000)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109"/>
      <c r="B12" s="80"/>
      <c r="C12" s="81"/>
      <c r="D12" s="12"/>
      <c r="E12" s="12"/>
      <c r="F12" s="12"/>
      <c r="G12" s="12"/>
      <c r="H12" s="12"/>
      <c r="I12" s="12"/>
      <c r="J12" s="82"/>
      <c r="K12" s="83"/>
      <c r="L12" s="84"/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0" customFormat="1" ht="14.1" customHeight="1" x14ac:dyDescent="0.2">
      <c r="A13" s="5"/>
      <c r="B13" s="6"/>
      <c r="C13" s="48" t="s">
        <v>52</v>
      </c>
      <c r="D13" s="8"/>
      <c r="E13" s="8">
        <f>+D13</f>
        <v>0</v>
      </c>
      <c r="F13" s="8"/>
      <c r="G13" s="8">
        <f t="shared" ref="G13:G70" si="0">IF(J13&gt;0,0,F13)</f>
        <v>0</v>
      </c>
      <c r="H13" s="8">
        <f t="shared" ref="H13" si="1">+D13</f>
        <v>0</v>
      </c>
      <c r="I13" s="8"/>
      <c r="J13" s="4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3" t="s">
        <v>57</v>
      </c>
      <c r="B14" s="6"/>
      <c r="C14" s="48"/>
      <c r="D14" s="8"/>
      <c r="E14" s="8">
        <f t="shared" ref="E14:E70" si="2">+D14</f>
        <v>0</v>
      </c>
      <c r="F14" s="8"/>
      <c r="G14" s="8">
        <f t="shared" si="0"/>
        <v>0</v>
      </c>
      <c r="H14" s="8">
        <f>+D14</f>
        <v>0</v>
      </c>
      <c r="I14" s="8"/>
      <c r="J14" s="4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45386</v>
      </c>
      <c r="B15" s="6" t="s">
        <v>62</v>
      </c>
      <c r="C15" s="100" t="s">
        <v>63</v>
      </c>
      <c r="D15" s="8"/>
      <c r="E15" s="8">
        <f t="shared" si="2"/>
        <v>0</v>
      </c>
      <c r="F15" s="8"/>
      <c r="G15" s="8">
        <v>6800</v>
      </c>
      <c r="H15" s="8">
        <f t="shared" ref="H15:H70" si="3">+D15</f>
        <v>0</v>
      </c>
      <c r="I15" s="8"/>
      <c r="J15" s="45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/>
      <c r="B16" s="6"/>
      <c r="C16" s="48"/>
      <c r="D16" s="8"/>
      <c r="E16" s="8">
        <f t="shared" si="2"/>
        <v>0</v>
      </c>
      <c r="F16" s="8"/>
      <c r="G16" s="8">
        <f t="shared" si="0"/>
        <v>0</v>
      </c>
      <c r="H16" s="8">
        <f t="shared" si="3"/>
        <v>0</v>
      </c>
      <c r="I16" s="8"/>
      <c r="J16" s="45"/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/>
      <c r="B17" s="6"/>
      <c r="C17" s="48" t="s">
        <v>52</v>
      </c>
      <c r="D17" s="8"/>
      <c r="E17" s="8">
        <f t="shared" si="2"/>
        <v>0</v>
      </c>
      <c r="F17" s="8"/>
      <c r="G17" s="8">
        <f t="shared" si="0"/>
        <v>0</v>
      </c>
      <c r="H17" s="8">
        <f t="shared" si="3"/>
        <v>0</v>
      </c>
      <c r="I17" s="8"/>
      <c r="J17" s="45"/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43" t="s">
        <v>65</v>
      </c>
      <c r="B18" s="11"/>
      <c r="C18" s="48" t="s">
        <v>52</v>
      </c>
      <c r="D18" s="8"/>
      <c r="E18" s="8">
        <f t="shared" si="2"/>
        <v>0</v>
      </c>
      <c r="F18" s="8"/>
      <c r="G18" s="8">
        <f t="shared" si="0"/>
        <v>0</v>
      </c>
      <c r="H18" s="8">
        <f t="shared" si="3"/>
        <v>0</v>
      </c>
      <c r="I18" s="8"/>
      <c r="J18" s="45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thickBot="1" x14ac:dyDescent="0.25">
      <c r="A19" s="5">
        <v>45516</v>
      </c>
      <c r="B19" s="110" t="s">
        <v>66</v>
      </c>
      <c r="C19" s="48" t="s">
        <v>68</v>
      </c>
      <c r="D19" s="8">
        <v>81943</v>
      </c>
      <c r="E19" s="8">
        <f t="shared" si="2"/>
        <v>81943</v>
      </c>
      <c r="F19" s="8"/>
      <c r="G19" s="8">
        <f t="shared" si="0"/>
        <v>0</v>
      </c>
      <c r="H19" s="8">
        <f t="shared" si="3"/>
        <v>81943</v>
      </c>
      <c r="I19" s="8"/>
      <c r="J19" s="45"/>
      <c r="K19" s="9">
        <v>4667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45511</v>
      </c>
      <c r="B20" s="106" t="s">
        <v>67</v>
      </c>
      <c r="C20" s="48" t="s">
        <v>68</v>
      </c>
      <c r="D20" s="8"/>
      <c r="E20" s="8">
        <f t="shared" si="2"/>
        <v>0</v>
      </c>
      <c r="F20" s="8">
        <v>62</v>
      </c>
      <c r="G20" s="8">
        <f t="shared" si="0"/>
        <v>62</v>
      </c>
      <c r="H20" s="8">
        <f t="shared" si="3"/>
        <v>0</v>
      </c>
      <c r="I20" s="8"/>
      <c r="J20" s="45"/>
      <c r="K20" s="9">
        <v>6870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45546</v>
      </c>
      <c r="B21" s="6" t="s">
        <v>69</v>
      </c>
      <c r="C21" s="48" t="s">
        <v>68</v>
      </c>
      <c r="D21" s="8"/>
      <c r="E21" s="8">
        <f t="shared" si="2"/>
        <v>0</v>
      </c>
      <c r="F21" s="8">
        <v>2380</v>
      </c>
      <c r="G21" s="8">
        <f t="shared" si="0"/>
        <v>0</v>
      </c>
      <c r="H21" s="8">
        <f t="shared" si="3"/>
        <v>0</v>
      </c>
      <c r="I21" s="8"/>
      <c r="J21" s="45" t="s">
        <v>64</v>
      </c>
      <c r="K21" s="9">
        <v>6861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45572</v>
      </c>
      <c r="B22" s="6" t="s">
        <v>70</v>
      </c>
      <c r="C22" s="48" t="s">
        <v>68</v>
      </c>
      <c r="D22" s="8"/>
      <c r="E22" s="8">
        <f t="shared" si="2"/>
        <v>0</v>
      </c>
      <c r="F22" s="8">
        <v>2720</v>
      </c>
      <c r="G22" s="8">
        <f t="shared" si="0"/>
        <v>0</v>
      </c>
      <c r="H22" s="8">
        <f t="shared" si="3"/>
        <v>0</v>
      </c>
      <c r="I22" s="8"/>
      <c r="J22" s="45" t="s">
        <v>64</v>
      </c>
      <c r="K22" s="9">
        <v>6861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45600</v>
      </c>
      <c r="B23" s="6" t="s">
        <v>71</v>
      </c>
      <c r="C23" s="48" t="s">
        <v>63</v>
      </c>
      <c r="D23" s="7"/>
      <c r="E23" s="8">
        <f t="shared" si="2"/>
        <v>0</v>
      </c>
      <c r="F23" s="8"/>
      <c r="G23" s="8">
        <v>53424</v>
      </c>
      <c r="H23" s="8">
        <f t="shared" si="3"/>
        <v>0</v>
      </c>
      <c r="I23" s="8"/>
      <c r="J23" s="45" t="s">
        <v>72</v>
      </c>
      <c r="K23" s="9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45623</v>
      </c>
      <c r="B24" s="6" t="s">
        <v>73</v>
      </c>
      <c r="C24" s="48" t="s">
        <v>74</v>
      </c>
      <c r="D24" s="8"/>
      <c r="E24" s="8">
        <f t="shared" si="2"/>
        <v>0</v>
      </c>
      <c r="F24" s="8"/>
      <c r="G24" s="107" t="s">
        <v>75</v>
      </c>
      <c r="H24" s="8">
        <f t="shared" si="3"/>
        <v>0</v>
      </c>
      <c r="I24" s="8"/>
      <c r="J24" s="45" t="s">
        <v>72</v>
      </c>
      <c r="K24" s="9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45657</v>
      </c>
      <c r="B25" s="106" t="s">
        <v>76</v>
      </c>
      <c r="C25" s="48" t="s">
        <v>78</v>
      </c>
      <c r="D25" s="8"/>
      <c r="E25" s="8">
        <f t="shared" si="2"/>
        <v>0</v>
      </c>
      <c r="F25" s="8">
        <v>114.86</v>
      </c>
      <c r="G25" s="8">
        <f t="shared" ref="G25" si="4">IF(J25&gt;0,0,F25)</f>
        <v>114.86</v>
      </c>
      <c r="H25" s="8">
        <f t="shared" si="3"/>
        <v>0</v>
      </c>
      <c r="I25" s="8"/>
      <c r="J25" s="45"/>
      <c r="K25" s="9">
        <v>6872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45660</v>
      </c>
      <c r="B26" s="6" t="s">
        <v>77</v>
      </c>
      <c r="C26" s="48" t="s">
        <v>78</v>
      </c>
      <c r="D26" s="8"/>
      <c r="E26" s="8">
        <f t="shared" si="2"/>
        <v>0</v>
      </c>
      <c r="F26" s="8">
        <v>340</v>
      </c>
      <c r="G26" s="8">
        <f t="shared" si="0"/>
        <v>0</v>
      </c>
      <c r="H26" s="8">
        <f t="shared" si="3"/>
        <v>0</v>
      </c>
      <c r="I26" s="8"/>
      <c r="J26" s="45" t="s">
        <v>64</v>
      </c>
      <c r="K26" s="9">
        <v>6861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45692</v>
      </c>
      <c r="B27" s="6" t="s">
        <v>80</v>
      </c>
      <c r="C27" s="48" t="s">
        <v>78</v>
      </c>
      <c r="D27" s="8"/>
      <c r="E27" s="8">
        <f t="shared" si="2"/>
        <v>0</v>
      </c>
      <c r="F27" s="8">
        <v>408</v>
      </c>
      <c r="G27" s="8">
        <f t="shared" si="0"/>
        <v>0</v>
      </c>
      <c r="H27" s="8">
        <f t="shared" si="3"/>
        <v>0</v>
      </c>
      <c r="I27" s="8"/>
      <c r="J27" s="45" t="s">
        <v>64</v>
      </c>
      <c r="K27" s="9">
        <v>6861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45701</v>
      </c>
      <c r="B28" s="99" t="s">
        <v>79</v>
      </c>
      <c r="C28" s="48" t="s">
        <v>81</v>
      </c>
      <c r="D28" s="8"/>
      <c r="E28" s="8">
        <f t="shared" si="2"/>
        <v>0</v>
      </c>
      <c r="F28" s="8">
        <v>4700</v>
      </c>
      <c r="G28" s="8">
        <f t="shared" si="0"/>
        <v>0</v>
      </c>
      <c r="H28" s="8">
        <f t="shared" si="3"/>
        <v>0</v>
      </c>
      <c r="I28" s="8"/>
      <c r="J28" s="45" t="s">
        <v>72</v>
      </c>
      <c r="K28" s="9">
        <v>6813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45729</v>
      </c>
      <c r="B29" s="6" t="s">
        <v>82</v>
      </c>
      <c r="C29" s="48" t="s">
        <v>92</v>
      </c>
      <c r="D29" s="8"/>
      <c r="E29" s="8">
        <f t="shared" si="2"/>
        <v>0</v>
      </c>
      <c r="F29" s="8">
        <v>680</v>
      </c>
      <c r="G29" s="8">
        <f t="shared" si="0"/>
        <v>0</v>
      </c>
      <c r="H29" s="8">
        <f t="shared" si="3"/>
        <v>0</v>
      </c>
      <c r="I29" s="8"/>
      <c r="J29" s="45" t="s">
        <v>64</v>
      </c>
      <c r="K29" s="9">
        <v>6861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45734</v>
      </c>
      <c r="B30" s="6" t="s">
        <v>83</v>
      </c>
      <c r="C30" s="48" t="s">
        <v>74</v>
      </c>
      <c r="D30" s="8"/>
      <c r="E30" s="8">
        <f t="shared" si="2"/>
        <v>0</v>
      </c>
      <c r="F30" s="8"/>
      <c r="G30" s="8">
        <v>2250</v>
      </c>
      <c r="H30" s="8">
        <f t="shared" si="3"/>
        <v>0</v>
      </c>
      <c r="I30" s="8"/>
      <c r="J30" s="45" t="s">
        <v>72</v>
      </c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45800</v>
      </c>
      <c r="B31" s="6" t="s">
        <v>84</v>
      </c>
      <c r="C31" s="48" t="s">
        <v>92</v>
      </c>
      <c r="D31" s="8"/>
      <c r="E31" s="8">
        <f t="shared" si="2"/>
        <v>0</v>
      </c>
      <c r="F31" s="8">
        <v>48190.3</v>
      </c>
      <c r="G31" s="8">
        <f t="shared" si="0"/>
        <v>0</v>
      </c>
      <c r="H31" s="8">
        <f t="shared" si="3"/>
        <v>0</v>
      </c>
      <c r="I31" s="8"/>
      <c r="J31" s="45" t="s">
        <v>72</v>
      </c>
      <c r="K31" s="9" t="s">
        <v>85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45807</v>
      </c>
      <c r="B32" s="6" t="s">
        <v>86</v>
      </c>
      <c r="C32" s="48" t="s">
        <v>92</v>
      </c>
      <c r="D32" s="8"/>
      <c r="E32" s="8">
        <f t="shared" si="2"/>
        <v>0</v>
      </c>
      <c r="F32" s="8">
        <v>2783.7</v>
      </c>
      <c r="G32" s="8">
        <f t="shared" si="0"/>
        <v>0</v>
      </c>
      <c r="H32" s="8">
        <f t="shared" si="3"/>
        <v>0</v>
      </c>
      <c r="I32" s="8"/>
      <c r="J32" s="45" t="s">
        <v>72</v>
      </c>
      <c r="K32" s="9" t="s">
        <v>85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45813</v>
      </c>
      <c r="B33" s="6" t="s">
        <v>87</v>
      </c>
      <c r="C33" s="48" t="s">
        <v>92</v>
      </c>
      <c r="D33" s="8"/>
      <c r="E33" s="8">
        <f t="shared" si="2"/>
        <v>0</v>
      </c>
      <c r="F33" s="8">
        <v>272</v>
      </c>
      <c r="G33" s="8">
        <f t="shared" si="0"/>
        <v>0</v>
      </c>
      <c r="H33" s="8">
        <f t="shared" si="3"/>
        <v>0</v>
      </c>
      <c r="I33" s="8"/>
      <c r="J33" s="45" t="s">
        <v>64</v>
      </c>
      <c r="K33" s="9" t="s">
        <v>88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45834</v>
      </c>
      <c r="B34" s="6" t="s">
        <v>89</v>
      </c>
      <c r="C34" s="48" t="s">
        <v>92</v>
      </c>
      <c r="D34" s="8"/>
      <c r="E34" s="8">
        <f t="shared" si="2"/>
        <v>0</v>
      </c>
      <c r="F34" s="8">
        <v>557.32000000000005</v>
      </c>
      <c r="G34" s="8">
        <f t="shared" si="0"/>
        <v>557.32000000000005</v>
      </c>
      <c r="H34" s="8">
        <f t="shared" si="3"/>
        <v>0</v>
      </c>
      <c r="I34" s="8"/>
      <c r="J34" s="45"/>
      <c r="K34" s="9" t="s">
        <v>90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45842</v>
      </c>
      <c r="B35" s="6" t="s">
        <v>91</v>
      </c>
      <c r="C35" s="48" t="s">
        <v>92</v>
      </c>
      <c r="D35" s="8"/>
      <c r="E35" s="8">
        <f t="shared" si="2"/>
        <v>0</v>
      </c>
      <c r="F35" s="8">
        <v>86</v>
      </c>
      <c r="G35" s="8">
        <f t="shared" si="0"/>
        <v>86</v>
      </c>
      <c r="H35" s="8">
        <f t="shared" si="3"/>
        <v>0</v>
      </c>
      <c r="I35" s="8"/>
      <c r="J35" s="45"/>
      <c r="K35" s="9" t="s">
        <v>90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45849</v>
      </c>
      <c r="B36" s="6" t="s">
        <v>94</v>
      </c>
      <c r="C36" s="48" t="s">
        <v>52</v>
      </c>
      <c r="D36" s="8">
        <v>-3681</v>
      </c>
      <c r="E36" s="8">
        <f t="shared" si="2"/>
        <v>-3681</v>
      </c>
      <c r="F36" s="8"/>
      <c r="G36" s="8">
        <f t="shared" si="0"/>
        <v>0</v>
      </c>
      <c r="H36" s="8">
        <f t="shared" si="3"/>
        <v>-3681</v>
      </c>
      <c r="I36" s="8"/>
      <c r="J36" s="45"/>
      <c r="K36" s="9">
        <v>4663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>
        <v>45849</v>
      </c>
      <c r="B37" s="6" t="s">
        <v>95</v>
      </c>
      <c r="C37" s="48" t="s">
        <v>52</v>
      </c>
      <c r="D37" s="8">
        <v>-356.68</v>
      </c>
      <c r="E37" s="8">
        <f t="shared" si="2"/>
        <v>-356.68</v>
      </c>
      <c r="F37" s="8"/>
      <c r="G37" s="8">
        <f t="shared" si="0"/>
        <v>0</v>
      </c>
      <c r="H37" s="8">
        <f t="shared" si="3"/>
        <v>-356.68</v>
      </c>
      <c r="I37" s="8"/>
      <c r="J37" s="45"/>
      <c r="K37" s="9">
        <v>4667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>
        <v>45849</v>
      </c>
      <c r="B38" s="6" t="s">
        <v>96</v>
      </c>
      <c r="C38" s="48" t="s">
        <v>52</v>
      </c>
      <c r="D38" s="8">
        <v>-14611.14</v>
      </c>
      <c r="E38" s="8">
        <f t="shared" si="2"/>
        <v>-14611.14</v>
      </c>
      <c r="F38" s="8"/>
      <c r="G38" s="8">
        <f t="shared" si="0"/>
        <v>0</v>
      </c>
      <c r="H38" s="8">
        <f t="shared" si="3"/>
        <v>-14611.14</v>
      </c>
      <c r="I38" s="8"/>
      <c r="J38" s="45"/>
      <c r="K38" s="9">
        <v>4665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6"/>
      <c r="C39" s="48" t="s">
        <v>52</v>
      </c>
      <c r="D39" s="8"/>
      <c r="E39" s="8">
        <f t="shared" si="2"/>
        <v>0</v>
      </c>
      <c r="F39" s="8"/>
      <c r="G39" s="8">
        <f t="shared" si="0"/>
        <v>0</v>
      </c>
      <c r="H39" s="8">
        <f t="shared" si="3"/>
        <v>0</v>
      </c>
      <c r="I39" s="8"/>
      <c r="J39" s="45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8" t="s">
        <v>52</v>
      </c>
      <c r="D40" s="8"/>
      <c r="E40" s="8">
        <f t="shared" si="2"/>
        <v>0</v>
      </c>
      <c r="F40" s="8"/>
      <c r="G40" s="8">
        <f t="shared" si="0"/>
        <v>0</v>
      </c>
      <c r="H40" s="8">
        <f t="shared" si="3"/>
        <v>0</v>
      </c>
      <c r="I40" s="8"/>
      <c r="J40" s="45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111" t="s">
        <v>97</v>
      </c>
      <c r="C41" s="48" t="s">
        <v>52</v>
      </c>
      <c r="D41" s="8"/>
      <c r="E41" s="8">
        <f t="shared" si="2"/>
        <v>0</v>
      </c>
      <c r="F41" s="8"/>
      <c r="G41" s="8">
        <f t="shared" si="0"/>
        <v>0</v>
      </c>
      <c r="H41" s="8">
        <f t="shared" si="3"/>
        <v>0</v>
      </c>
      <c r="I41" s="8"/>
      <c r="J41" s="45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8" t="s">
        <v>52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3"/>
        <v>0</v>
      </c>
      <c r="I42" s="8"/>
      <c r="J42" s="45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8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3"/>
        <v>0</v>
      </c>
      <c r="I43" s="8"/>
      <c r="J43" s="45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44"/>
      <c r="C44" s="48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3"/>
        <v>0</v>
      </c>
      <c r="I44" s="8"/>
      <c r="J44" s="45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8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3"/>
        <v>0</v>
      </c>
      <c r="I45" s="8"/>
      <c r="J45" s="45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8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3"/>
        <v>0</v>
      </c>
      <c r="I46" s="8"/>
      <c r="J46" s="45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8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3"/>
        <v>0</v>
      </c>
      <c r="I47" s="8"/>
      <c r="J47" s="45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8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3"/>
        <v>0</v>
      </c>
      <c r="I48" s="8"/>
      <c r="J48" s="45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8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3"/>
        <v>0</v>
      </c>
      <c r="I49" s="8"/>
      <c r="J49" s="45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8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3"/>
        <v>0</v>
      </c>
      <c r="I50" s="8"/>
      <c r="J50" s="45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8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3"/>
        <v>0</v>
      </c>
      <c r="I51" s="8"/>
      <c r="J51" s="45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8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3"/>
        <v>0</v>
      </c>
      <c r="I52" s="8"/>
      <c r="J52" s="45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8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3"/>
        <v>0</v>
      </c>
      <c r="I53" s="8"/>
      <c r="J53" s="45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8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3"/>
        <v>0</v>
      </c>
      <c r="I54" s="8"/>
      <c r="J54" s="45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8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3"/>
        <v>0</v>
      </c>
      <c r="I55" s="8"/>
      <c r="J55" s="45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8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3"/>
        <v>0</v>
      </c>
      <c r="I56" s="8"/>
      <c r="J56" s="45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8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3"/>
        <v>0</v>
      </c>
      <c r="I57" s="8"/>
      <c r="J57" s="45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8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3"/>
        <v>0</v>
      </c>
      <c r="I58" s="8"/>
      <c r="J58" s="45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8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3"/>
        <v>0</v>
      </c>
      <c r="I59" s="8"/>
      <c r="J59" s="45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8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3"/>
        <v>0</v>
      </c>
      <c r="I60" s="8"/>
      <c r="J60" s="45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8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3"/>
        <v>0</v>
      </c>
      <c r="I61" s="8"/>
      <c r="J61" s="45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8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3"/>
        <v>0</v>
      </c>
      <c r="I62" s="8"/>
      <c r="J62" s="45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8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3"/>
        <v>0</v>
      </c>
      <c r="I63" s="8"/>
      <c r="J63" s="45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8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3"/>
        <v>0</v>
      </c>
      <c r="I64" s="8"/>
      <c r="J64" s="45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8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3"/>
        <v>0</v>
      </c>
      <c r="I65" s="8"/>
      <c r="J65" s="45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8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3"/>
        <v>0</v>
      </c>
      <c r="I66" s="8"/>
      <c r="J66" s="45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8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3"/>
        <v>0</v>
      </c>
      <c r="I67" s="8"/>
      <c r="J67" s="45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8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3"/>
        <v>0</v>
      </c>
      <c r="I68" s="8"/>
      <c r="J68" s="45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8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3"/>
        <v>0</v>
      </c>
      <c r="I69" s="8"/>
      <c r="J69" s="45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8" t="s">
        <v>52</v>
      </c>
      <c r="D70" s="8"/>
      <c r="E70" s="8">
        <f t="shared" si="2"/>
        <v>0</v>
      </c>
      <c r="F70" s="8"/>
      <c r="G70" s="8">
        <f t="shared" si="0"/>
        <v>0</v>
      </c>
      <c r="H70" s="8">
        <f t="shared" si="3"/>
        <v>0</v>
      </c>
      <c r="I70" s="8"/>
      <c r="J70" s="45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8" t="s">
        <v>52</v>
      </c>
      <c r="D71" s="8"/>
      <c r="E71" s="8">
        <f t="shared" ref="E71:E86" si="5">+D71</f>
        <v>0</v>
      </c>
      <c r="F71" s="8"/>
      <c r="G71" s="8">
        <f t="shared" ref="G71:G82" si="6">IF(J71&gt;0,0,F71)</f>
        <v>0</v>
      </c>
      <c r="H71" s="8">
        <f t="shared" ref="H71:H82" si="7">+D71</f>
        <v>0</v>
      </c>
      <c r="I71" s="8"/>
      <c r="J71" s="45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8" t="s">
        <v>52</v>
      </c>
      <c r="D72" s="8"/>
      <c r="E72" s="8">
        <f t="shared" si="5"/>
        <v>0</v>
      </c>
      <c r="F72" s="8"/>
      <c r="G72" s="8">
        <f t="shared" si="6"/>
        <v>0</v>
      </c>
      <c r="H72" s="8">
        <f t="shared" si="7"/>
        <v>0</v>
      </c>
      <c r="I72" s="8"/>
      <c r="J72" s="45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8" t="s">
        <v>52</v>
      </c>
      <c r="D73" s="8"/>
      <c r="E73" s="8">
        <f t="shared" si="5"/>
        <v>0</v>
      </c>
      <c r="F73" s="8"/>
      <c r="G73" s="8">
        <f t="shared" si="6"/>
        <v>0</v>
      </c>
      <c r="H73" s="8">
        <f t="shared" si="7"/>
        <v>0</v>
      </c>
      <c r="I73" s="8"/>
      <c r="J73" s="45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8" t="s">
        <v>52</v>
      </c>
      <c r="D74" s="8"/>
      <c r="E74" s="8">
        <f t="shared" si="5"/>
        <v>0</v>
      </c>
      <c r="F74" s="8"/>
      <c r="G74" s="8">
        <f t="shared" si="6"/>
        <v>0</v>
      </c>
      <c r="H74" s="8">
        <f t="shared" si="7"/>
        <v>0</v>
      </c>
      <c r="I74" s="8"/>
      <c r="J74" s="45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8" t="s">
        <v>52</v>
      </c>
      <c r="D75" s="8"/>
      <c r="E75" s="8">
        <f t="shared" si="5"/>
        <v>0</v>
      </c>
      <c r="F75" s="8"/>
      <c r="G75" s="8">
        <f t="shared" si="6"/>
        <v>0</v>
      </c>
      <c r="H75" s="8">
        <f t="shared" si="7"/>
        <v>0</v>
      </c>
      <c r="I75" s="8"/>
      <c r="J75" s="45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8" t="s">
        <v>52</v>
      </c>
      <c r="D76" s="8"/>
      <c r="E76" s="8">
        <f t="shared" si="5"/>
        <v>0</v>
      </c>
      <c r="F76" s="8"/>
      <c r="G76" s="8">
        <f t="shared" si="6"/>
        <v>0</v>
      </c>
      <c r="H76" s="8">
        <f t="shared" si="7"/>
        <v>0</v>
      </c>
      <c r="I76" s="8"/>
      <c r="J76" s="45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8" t="s">
        <v>52</v>
      </c>
      <c r="D77" s="8"/>
      <c r="E77" s="8">
        <f t="shared" si="5"/>
        <v>0</v>
      </c>
      <c r="F77" s="8"/>
      <c r="G77" s="8">
        <f t="shared" si="6"/>
        <v>0</v>
      </c>
      <c r="H77" s="8">
        <f t="shared" si="7"/>
        <v>0</v>
      </c>
      <c r="I77" s="8"/>
      <c r="J77" s="45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8" t="s">
        <v>52</v>
      </c>
      <c r="D78" s="8"/>
      <c r="E78" s="8">
        <f t="shared" si="5"/>
        <v>0</v>
      </c>
      <c r="F78" s="8"/>
      <c r="G78" s="8">
        <f t="shared" si="6"/>
        <v>0</v>
      </c>
      <c r="H78" s="8">
        <f t="shared" si="7"/>
        <v>0</v>
      </c>
      <c r="I78" s="8"/>
      <c r="J78" s="45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8" t="s">
        <v>52</v>
      </c>
      <c r="D79" s="8"/>
      <c r="E79" s="8">
        <f t="shared" si="5"/>
        <v>0</v>
      </c>
      <c r="F79" s="8"/>
      <c r="G79" s="8">
        <f t="shared" si="6"/>
        <v>0</v>
      </c>
      <c r="H79" s="8">
        <f t="shared" si="7"/>
        <v>0</v>
      </c>
      <c r="I79" s="8"/>
      <c r="J79" s="45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8" t="s">
        <v>52</v>
      </c>
      <c r="D80" s="8"/>
      <c r="E80" s="8">
        <f t="shared" si="5"/>
        <v>0</v>
      </c>
      <c r="F80" s="8"/>
      <c r="G80" s="8">
        <f t="shared" si="6"/>
        <v>0</v>
      </c>
      <c r="H80" s="8">
        <f t="shared" si="7"/>
        <v>0</v>
      </c>
      <c r="I80" s="8"/>
      <c r="J80" s="45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8" t="s">
        <v>52</v>
      </c>
      <c r="D81" s="8"/>
      <c r="E81" s="8">
        <f t="shared" si="5"/>
        <v>0</v>
      </c>
      <c r="F81" s="8"/>
      <c r="G81" s="8">
        <f t="shared" si="6"/>
        <v>0</v>
      </c>
      <c r="H81" s="8">
        <f t="shared" si="7"/>
        <v>0</v>
      </c>
      <c r="I81" s="8"/>
      <c r="J81" s="45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8" t="s">
        <v>52</v>
      </c>
      <c r="D82" s="8"/>
      <c r="E82" s="8">
        <f t="shared" si="5"/>
        <v>0</v>
      </c>
      <c r="F82" s="8"/>
      <c r="G82" s="8">
        <f t="shared" si="6"/>
        <v>0</v>
      </c>
      <c r="H82" s="8">
        <f t="shared" si="7"/>
        <v>0</v>
      </c>
      <c r="I82" s="8"/>
      <c r="J82" s="45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8" t="s">
        <v>52</v>
      </c>
      <c r="D83" s="8"/>
      <c r="E83" s="8">
        <f t="shared" si="5"/>
        <v>0</v>
      </c>
      <c r="F83" s="8"/>
      <c r="G83" s="8">
        <f t="shared" ref="G83:G98" si="8">IF(J83&gt;0,0,F83)</f>
        <v>0</v>
      </c>
      <c r="H83" s="8">
        <f t="shared" ref="H83:H98" si="9">+D83</f>
        <v>0</v>
      </c>
      <c r="I83" s="8"/>
      <c r="J83" s="45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8" t="s">
        <v>52</v>
      </c>
      <c r="D84" s="8"/>
      <c r="E84" s="8">
        <f t="shared" si="5"/>
        <v>0</v>
      </c>
      <c r="F84" s="8"/>
      <c r="G84" s="8">
        <f t="shared" si="8"/>
        <v>0</v>
      </c>
      <c r="H84" s="8">
        <f t="shared" si="9"/>
        <v>0</v>
      </c>
      <c r="I84" s="8"/>
      <c r="J84" s="45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8" t="s">
        <v>52</v>
      </c>
      <c r="D85" s="8"/>
      <c r="E85" s="8">
        <f t="shared" si="5"/>
        <v>0</v>
      </c>
      <c r="F85" s="8"/>
      <c r="G85" s="8">
        <f t="shared" si="8"/>
        <v>0</v>
      </c>
      <c r="H85" s="8">
        <f t="shared" si="9"/>
        <v>0</v>
      </c>
      <c r="I85" s="8"/>
      <c r="J85" s="45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8" t="s">
        <v>52</v>
      </c>
      <c r="D86" s="8"/>
      <c r="E86" s="8">
        <f t="shared" si="5"/>
        <v>0</v>
      </c>
      <c r="F86" s="8"/>
      <c r="G86" s="8">
        <f t="shared" si="8"/>
        <v>0</v>
      </c>
      <c r="H86" s="8">
        <f t="shared" si="9"/>
        <v>0</v>
      </c>
      <c r="I86" s="8"/>
      <c r="J86" s="45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8" t="s">
        <v>52</v>
      </c>
      <c r="D87" s="8"/>
      <c r="E87" s="8">
        <f t="shared" ref="E87:E102" si="10">+D87</f>
        <v>0</v>
      </c>
      <c r="F87" s="8"/>
      <c r="G87" s="8">
        <f t="shared" si="8"/>
        <v>0</v>
      </c>
      <c r="H87" s="8">
        <f t="shared" si="9"/>
        <v>0</v>
      </c>
      <c r="I87" s="8"/>
      <c r="J87" s="45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8" t="s">
        <v>52</v>
      </c>
      <c r="D88" s="8"/>
      <c r="E88" s="8">
        <f t="shared" si="10"/>
        <v>0</v>
      </c>
      <c r="F88" s="8"/>
      <c r="G88" s="8">
        <f t="shared" si="8"/>
        <v>0</v>
      </c>
      <c r="H88" s="8">
        <f t="shared" si="9"/>
        <v>0</v>
      </c>
      <c r="I88" s="8"/>
      <c r="J88" s="45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8" t="s">
        <v>52</v>
      </c>
      <c r="D89" s="8"/>
      <c r="E89" s="8">
        <f t="shared" si="10"/>
        <v>0</v>
      </c>
      <c r="F89" s="8"/>
      <c r="G89" s="8">
        <f t="shared" si="8"/>
        <v>0</v>
      </c>
      <c r="H89" s="8">
        <f t="shared" si="9"/>
        <v>0</v>
      </c>
      <c r="I89" s="8"/>
      <c r="J89" s="45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8" t="s">
        <v>52</v>
      </c>
      <c r="D90" s="8"/>
      <c r="E90" s="8">
        <f t="shared" si="10"/>
        <v>0</v>
      </c>
      <c r="F90" s="8"/>
      <c r="G90" s="8">
        <f t="shared" si="8"/>
        <v>0</v>
      </c>
      <c r="H90" s="8">
        <f t="shared" si="9"/>
        <v>0</v>
      </c>
      <c r="I90" s="8"/>
      <c r="J90" s="45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8" t="s">
        <v>52</v>
      </c>
      <c r="D91" s="8"/>
      <c r="E91" s="8">
        <f t="shared" si="10"/>
        <v>0</v>
      </c>
      <c r="F91" s="8"/>
      <c r="G91" s="8">
        <f t="shared" si="8"/>
        <v>0</v>
      </c>
      <c r="H91" s="8">
        <f t="shared" si="9"/>
        <v>0</v>
      </c>
      <c r="I91" s="8"/>
      <c r="J91" s="45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8" t="s">
        <v>52</v>
      </c>
      <c r="D92" s="8"/>
      <c r="E92" s="8">
        <f t="shared" si="10"/>
        <v>0</v>
      </c>
      <c r="F92" s="8"/>
      <c r="G92" s="8">
        <f t="shared" si="8"/>
        <v>0</v>
      </c>
      <c r="H92" s="8">
        <f t="shared" si="9"/>
        <v>0</v>
      </c>
      <c r="I92" s="8"/>
      <c r="J92" s="45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8" t="s">
        <v>52</v>
      </c>
      <c r="D93" s="8"/>
      <c r="E93" s="8">
        <f t="shared" si="10"/>
        <v>0</v>
      </c>
      <c r="F93" s="8"/>
      <c r="G93" s="8">
        <f t="shared" si="8"/>
        <v>0</v>
      </c>
      <c r="H93" s="8">
        <f t="shared" si="9"/>
        <v>0</v>
      </c>
      <c r="I93" s="8"/>
      <c r="J93" s="45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8" t="s">
        <v>52</v>
      </c>
      <c r="D94" s="8"/>
      <c r="E94" s="8">
        <f t="shared" si="10"/>
        <v>0</v>
      </c>
      <c r="F94" s="8"/>
      <c r="G94" s="8">
        <f t="shared" si="8"/>
        <v>0</v>
      </c>
      <c r="H94" s="8">
        <f t="shared" si="9"/>
        <v>0</v>
      </c>
      <c r="I94" s="8"/>
      <c r="J94" s="45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8" t="s">
        <v>52</v>
      </c>
      <c r="D95" s="8"/>
      <c r="E95" s="8">
        <f t="shared" si="10"/>
        <v>0</v>
      </c>
      <c r="F95" s="8"/>
      <c r="G95" s="8">
        <f t="shared" si="8"/>
        <v>0</v>
      </c>
      <c r="H95" s="8">
        <f t="shared" si="9"/>
        <v>0</v>
      </c>
      <c r="I95" s="8"/>
      <c r="J95" s="45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8" t="s">
        <v>52</v>
      </c>
      <c r="D96" s="8"/>
      <c r="E96" s="8">
        <f t="shared" si="10"/>
        <v>0</v>
      </c>
      <c r="F96" s="8"/>
      <c r="G96" s="8">
        <f t="shared" si="8"/>
        <v>0</v>
      </c>
      <c r="H96" s="8">
        <f t="shared" si="9"/>
        <v>0</v>
      </c>
      <c r="I96" s="8"/>
      <c r="J96" s="45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8" t="s">
        <v>52</v>
      </c>
      <c r="D97" s="8"/>
      <c r="E97" s="8">
        <f t="shared" si="10"/>
        <v>0</v>
      </c>
      <c r="F97" s="8"/>
      <c r="G97" s="8">
        <f t="shared" si="8"/>
        <v>0</v>
      </c>
      <c r="H97" s="8">
        <f t="shared" si="9"/>
        <v>0</v>
      </c>
      <c r="I97" s="8"/>
      <c r="J97" s="45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8" t="s">
        <v>52</v>
      </c>
      <c r="D98" s="8"/>
      <c r="E98" s="8">
        <f t="shared" si="10"/>
        <v>0</v>
      </c>
      <c r="F98" s="8"/>
      <c r="G98" s="8">
        <f t="shared" si="8"/>
        <v>0</v>
      </c>
      <c r="H98" s="8">
        <f t="shared" si="9"/>
        <v>0</v>
      </c>
      <c r="I98" s="8"/>
      <c r="J98" s="45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8" t="s">
        <v>52</v>
      </c>
      <c r="D99" s="8"/>
      <c r="E99" s="8">
        <f t="shared" si="10"/>
        <v>0</v>
      </c>
      <c r="F99" s="8"/>
      <c r="G99" s="8">
        <f t="shared" ref="G99:G114" si="11">IF(J99&gt;0,0,F99)</f>
        <v>0</v>
      </c>
      <c r="H99" s="8">
        <f t="shared" ref="H99:H114" si="12">+D99</f>
        <v>0</v>
      </c>
      <c r="I99" s="8"/>
      <c r="J99" s="45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8" t="s">
        <v>52</v>
      </c>
      <c r="D100" s="8"/>
      <c r="E100" s="8">
        <f t="shared" si="10"/>
        <v>0</v>
      </c>
      <c r="F100" s="8"/>
      <c r="G100" s="8">
        <f t="shared" si="11"/>
        <v>0</v>
      </c>
      <c r="H100" s="8">
        <f t="shared" si="12"/>
        <v>0</v>
      </c>
      <c r="I100" s="8"/>
      <c r="J100" s="45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8" t="s">
        <v>52</v>
      </c>
      <c r="D101" s="8"/>
      <c r="E101" s="8">
        <f t="shared" si="10"/>
        <v>0</v>
      </c>
      <c r="F101" s="8"/>
      <c r="G101" s="8">
        <f t="shared" si="11"/>
        <v>0</v>
      </c>
      <c r="H101" s="8">
        <f t="shared" si="12"/>
        <v>0</v>
      </c>
      <c r="I101" s="8"/>
      <c r="J101" s="45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8" t="s">
        <v>52</v>
      </c>
      <c r="D102" s="8"/>
      <c r="E102" s="8">
        <f t="shared" si="10"/>
        <v>0</v>
      </c>
      <c r="F102" s="8"/>
      <c r="G102" s="8">
        <f t="shared" si="11"/>
        <v>0</v>
      </c>
      <c r="H102" s="8">
        <f t="shared" si="12"/>
        <v>0</v>
      </c>
      <c r="I102" s="8"/>
      <c r="J102" s="45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8" t="s">
        <v>52</v>
      </c>
      <c r="D103" s="8"/>
      <c r="E103" s="8">
        <f t="shared" ref="E103:E118" si="13">+D103</f>
        <v>0</v>
      </c>
      <c r="F103" s="8"/>
      <c r="G103" s="8">
        <f t="shared" si="11"/>
        <v>0</v>
      </c>
      <c r="H103" s="8">
        <f t="shared" si="12"/>
        <v>0</v>
      </c>
      <c r="I103" s="8"/>
      <c r="J103" s="45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8" t="s">
        <v>52</v>
      </c>
      <c r="D104" s="8"/>
      <c r="E104" s="8">
        <f t="shared" si="13"/>
        <v>0</v>
      </c>
      <c r="F104" s="8"/>
      <c r="G104" s="8">
        <f t="shared" si="11"/>
        <v>0</v>
      </c>
      <c r="H104" s="8">
        <f t="shared" si="12"/>
        <v>0</v>
      </c>
      <c r="I104" s="8"/>
      <c r="J104" s="45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8" t="s">
        <v>52</v>
      </c>
      <c r="D105" s="8"/>
      <c r="E105" s="8">
        <f t="shared" si="13"/>
        <v>0</v>
      </c>
      <c r="F105" s="8"/>
      <c r="G105" s="8">
        <f t="shared" si="11"/>
        <v>0</v>
      </c>
      <c r="H105" s="8">
        <f t="shared" si="12"/>
        <v>0</v>
      </c>
      <c r="I105" s="8"/>
      <c r="J105" s="45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8" t="s">
        <v>52</v>
      </c>
      <c r="D106" s="8"/>
      <c r="E106" s="8">
        <f t="shared" si="13"/>
        <v>0</v>
      </c>
      <c r="F106" s="8"/>
      <c r="G106" s="8">
        <f t="shared" si="11"/>
        <v>0</v>
      </c>
      <c r="H106" s="8">
        <f t="shared" si="12"/>
        <v>0</v>
      </c>
      <c r="I106" s="8"/>
      <c r="J106" s="45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8" t="s">
        <v>52</v>
      </c>
      <c r="D107" s="8"/>
      <c r="E107" s="8">
        <f t="shared" si="13"/>
        <v>0</v>
      </c>
      <c r="F107" s="8"/>
      <c r="G107" s="8">
        <f t="shared" si="11"/>
        <v>0</v>
      </c>
      <c r="H107" s="8">
        <f t="shared" si="12"/>
        <v>0</v>
      </c>
      <c r="I107" s="8"/>
      <c r="J107" s="45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8" t="s">
        <v>52</v>
      </c>
      <c r="D108" s="8"/>
      <c r="E108" s="8">
        <f t="shared" si="13"/>
        <v>0</v>
      </c>
      <c r="F108" s="8"/>
      <c r="G108" s="8">
        <f t="shared" si="11"/>
        <v>0</v>
      </c>
      <c r="H108" s="8">
        <f t="shared" si="12"/>
        <v>0</v>
      </c>
      <c r="I108" s="8"/>
      <c r="J108" s="45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8" t="s">
        <v>52</v>
      </c>
      <c r="D109" s="8"/>
      <c r="E109" s="8">
        <f t="shared" si="13"/>
        <v>0</v>
      </c>
      <c r="F109" s="8"/>
      <c r="G109" s="8">
        <f t="shared" si="11"/>
        <v>0</v>
      </c>
      <c r="H109" s="8">
        <f t="shared" si="12"/>
        <v>0</v>
      </c>
      <c r="I109" s="8"/>
      <c r="J109" s="45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8" t="s">
        <v>52</v>
      </c>
      <c r="D110" s="8"/>
      <c r="E110" s="8">
        <f t="shared" si="13"/>
        <v>0</v>
      </c>
      <c r="F110" s="8"/>
      <c r="G110" s="8">
        <f t="shared" si="11"/>
        <v>0</v>
      </c>
      <c r="H110" s="8">
        <f t="shared" si="12"/>
        <v>0</v>
      </c>
      <c r="I110" s="8"/>
      <c r="J110" s="45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8" t="s">
        <v>52</v>
      </c>
      <c r="D111" s="8"/>
      <c r="E111" s="8">
        <f t="shared" si="13"/>
        <v>0</v>
      </c>
      <c r="F111" s="8"/>
      <c r="G111" s="8">
        <f t="shared" si="11"/>
        <v>0</v>
      </c>
      <c r="H111" s="8">
        <f t="shared" si="12"/>
        <v>0</v>
      </c>
      <c r="I111" s="8"/>
      <c r="J111" s="45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8" t="s">
        <v>52</v>
      </c>
      <c r="D112" s="8"/>
      <c r="E112" s="8">
        <f t="shared" si="13"/>
        <v>0</v>
      </c>
      <c r="F112" s="8"/>
      <c r="G112" s="8">
        <f t="shared" si="11"/>
        <v>0</v>
      </c>
      <c r="H112" s="8">
        <f t="shared" si="12"/>
        <v>0</v>
      </c>
      <c r="I112" s="8"/>
      <c r="J112" s="45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8" t="s">
        <v>52</v>
      </c>
      <c r="D113" s="8"/>
      <c r="E113" s="8">
        <f t="shared" si="13"/>
        <v>0</v>
      </c>
      <c r="F113" s="8"/>
      <c r="G113" s="8">
        <f t="shared" si="11"/>
        <v>0</v>
      </c>
      <c r="H113" s="8">
        <f t="shared" si="12"/>
        <v>0</v>
      </c>
      <c r="I113" s="8"/>
      <c r="J113" s="45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8" t="s">
        <v>52</v>
      </c>
      <c r="D114" s="8"/>
      <c r="E114" s="8">
        <f t="shared" si="13"/>
        <v>0</v>
      </c>
      <c r="F114" s="8"/>
      <c r="G114" s="8">
        <f t="shared" si="11"/>
        <v>0</v>
      </c>
      <c r="H114" s="8">
        <f t="shared" si="12"/>
        <v>0</v>
      </c>
      <c r="I114" s="8"/>
      <c r="J114" s="45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8" t="s">
        <v>52</v>
      </c>
      <c r="D115" s="8"/>
      <c r="E115" s="8">
        <f t="shared" si="13"/>
        <v>0</v>
      </c>
      <c r="F115" s="8"/>
      <c r="G115" s="8">
        <f t="shared" ref="G115:G130" si="14">IF(J115&gt;0,0,F115)</f>
        <v>0</v>
      </c>
      <c r="H115" s="8">
        <f t="shared" ref="H115:H130" si="15">+D115</f>
        <v>0</v>
      </c>
      <c r="I115" s="8"/>
      <c r="J115" s="45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8" t="s">
        <v>52</v>
      </c>
      <c r="D116" s="8"/>
      <c r="E116" s="8">
        <f t="shared" si="13"/>
        <v>0</v>
      </c>
      <c r="F116" s="8"/>
      <c r="G116" s="8">
        <f t="shared" si="14"/>
        <v>0</v>
      </c>
      <c r="H116" s="8">
        <f t="shared" si="15"/>
        <v>0</v>
      </c>
      <c r="I116" s="8"/>
      <c r="J116" s="45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8" t="s">
        <v>52</v>
      </c>
      <c r="D117" s="8"/>
      <c r="E117" s="8">
        <f t="shared" si="13"/>
        <v>0</v>
      </c>
      <c r="F117" s="8"/>
      <c r="G117" s="8">
        <f t="shared" si="14"/>
        <v>0</v>
      </c>
      <c r="H117" s="8">
        <f t="shared" si="15"/>
        <v>0</v>
      </c>
      <c r="I117" s="8"/>
      <c r="J117" s="45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8" t="s">
        <v>52</v>
      </c>
      <c r="D118" s="8"/>
      <c r="E118" s="8">
        <f t="shared" si="13"/>
        <v>0</v>
      </c>
      <c r="F118" s="8"/>
      <c r="G118" s="8">
        <f t="shared" si="14"/>
        <v>0</v>
      </c>
      <c r="H118" s="8">
        <f t="shared" si="15"/>
        <v>0</v>
      </c>
      <c r="I118" s="8"/>
      <c r="J118" s="45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8" t="s">
        <v>52</v>
      </c>
      <c r="D119" s="8"/>
      <c r="E119" s="8">
        <f t="shared" ref="E119:E134" si="16">+D119</f>
        <v>0</v>
      </c>
      <c r="F119" s="8"/>
      <c r="G119" s="8">
        <f t="shared" si="14"/>
        <v>0</v>
      </c>
      <c r="H119" s="8">
        <f t="shared" si="15"/>
        <v>0</v>
      </c>
      <c r="I119" s="8"/>
      <c r="J119" s="45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8" t="s">
        <v>52</v>
      </c>
      <c r="D120" s="8"/>
      <c r="E120" s="8">
        <f t="shared" si="16"/>
        <v>0</v>
      </c>
      <c r="F120" s="8"/>
      <c r="G120" s="8">
        <f t="shared" si="14"/>
        <v>0</v>
      </c>
      <c r="H120" s="8">
        <f t="shared" si="15"/>
        <v>0</v>
      </c>
      <c r="I120" s="8"/>
      <c r="J120" s="45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8" t="s">
        <v>52</v>
      </c>
      <c r="D121" s="8"/>
      <c r="E121" s="8">
        <f t="shared" si="16"/>
        <v>0</v>
      </c>
      <c r="F121" s="8"/>
      <c r="G121" s="8">
        <f t="shared" si="14"/>
        <v>0</v>
      </c>
      <c r="H121" s="8">
        <f t="shared" si="15"/>
        <v>0</v>
      </c>
      <c r="I121" s="8"/>
      <c r="J121" s="45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8" t="s">
        <v>52</v>
      </c>
      <c r="D122" s="8"/>
      <c r="E122" s="8">
        <f t="shared" si="16"/>
        <v>0</v>
      </c>
      <c r="F122" s="8"/>
      <c r="G122" s="8">
        <f t="shared" si="14"/>
        <v>0</v>
      </c>
      <c r="H122" s="8">
        <f t="shared" si="15"/>
        <v>0</v>
      </c>
      <c r="I122" s="8"/>
      <c r="J122" s="45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8" t="s">
        <v>52</v>
      </c>
      <c r="D123" s="8"/>
      <c r="E123" s="8">
        <f t="shared" si="16"/>
        <v>0</v>
      </c>
      <c r="F123" s="8"/>
      <c r="G123" s="8">
        <f t="shared" si="14"/>
        <v>0</v>
      </c>
      <c r="H123" s="8">
        <f t="shared" si="15"/>
        <v>0</v>
      </c>
      <c r="I123" s="8"/>
      <c r="J123" s="45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8" t="s">
        <v>52</v>
      </c>
      <c r="D124" s="8"/>
      <c r="E124" s="8">
        <f t="shared" si="16"/>
        <v>0</v>
      </c>
      <c r="F124" s="8"/>
      <c r="G124" s="8">
        <f t="shared" si="14"/>
        <v>0</v>
      </c>
      <c r="H124" s="8">
        <f t="shared" si="15"/>
        <v>0</v>
      </c>
      <c r="I124" s="8"/>
      <c r="J124" s="45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8" t="s">
        <v>52</v>
      </c>
      <c r="D125" s="8"/>
      <c r="E125" s="8">
        <f t="shared" si="16"/>
        <v>0</v>
      </c>
      <c r="F125" s="8"/>
      <c r="G125" s="8">
        <f t="shared" si="14"/>
        <v>0</v>
      </c>
      <c r="H125" s="8">
        <f t="shared" si="15"/>
        <v>0</v>
      </c>
      <c r="I125" s="8"/>
      <c r="J125" s="45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8" t="s">
        <v>52</v>
      </c>
      <c r="D126" s="8"/>
      <c r="E126" s="8">
        <f t="shared" si="16"/>
        <v>0</v>
      </c>
      <c r="F126" s="8"/>
      <c r="G126" s="8">
        <f t="shared" si="14"/>
        <v>0</v>
      </c>
      <c r="H126" s="8">
        <f t="shared" si="15"/>
        <v>0</v>
      </c>
      <c r="I126" s="8"/>
      <c r="J126" s="45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8" t="s">
        <v>52</v>
      </c>
      <c r="D127" s="8"/>
      <c r="E127" s="8">
        <f t="shared" si="16"/>
        <v>0</v>
      </c>
      <c r="F127" s="8"/>
      <c r="G127" s="8">
        <f t="shared" si="14"/>
        <v>0</v>
      </c>
      <c r="H127" s="8">
        <f t="shared" si="15"/>
        <v>0</v>
      </c>
      <c r="I127" s="8"/>
      <c r="J127" s="45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8" t="s">
        <v>52</v>
      </c>
      <c r="D128" s="8"/>
      <c r="E128" s="8">
        <f t="shared" si="16"/>
        <v>0</v>
      </c>
      <c r="F128" s="8"/>
      <c r="G128" s="8">
        <f t="shared" si="14"/>
        <v>0</v>
      </c>
      <c r="H128" s="8">
        <f t="shared" si="15"/>
        <v>0</v>
      </c>
      <c r="I128" s="8"/>
      <c r="J128" s="45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8" t="s">
        <v>52</v>
      </c>
      <c r="D129" s="8"/>
      <c r="E129" s="8">
        <f t="shared" si="16"/>
        <v>0</v>
      </c>
      <c r="F129" s="8"/>
      <c r="G129" s="8">
        <f t="shared" si="14"/>
        <v>0</v>
      </c>
      <c r="H129" s="8">
        <f t="shared" si="15"/>
        <v>0</v>
      </c>
      <c r="I129" s="8"/>
      <c r="J129" s="45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8" t="s">
        <v>52</v>
      </c>
      <c r="D130" s="8"/>
      <c r="E130" s="8">
        <f t="shared" si="16"/>
        <v>0</v>
      </c>
      <c r="F130" s="8"/>
      <c r="G130" s="8">
        <f t="shared" si="14"/>
        <v>0</v>
      </c>
      <c r="H130" s="8">
        <f t="shared" si="15"/>
        <v>0</v>
      </c>
      <c r="I130" s="8"/>
      <c r="J130" s="45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8" t="s">
        <v>52</v>
      </c>
      <c r="D131" s="8"/>
      <c r="E131" s="8">
        <f t="shared" si="16"/>
        <v>0</v>
      </c>
      <c r="F131" s="8"/>
      <c r="G131" s="8">
        <f t="shared" ref="G131:G146" si="17">IF(J131&gt;0,0,F131)</f>
        <v>0</v>
      </c>
      <c r="H131" s="8">
        <f t="shared" ref="H131:H146" si="18">+D131</f>
        <v>0</v>
      </c>
      <c r="I131" s="8"/>
      <c r="J131" s="45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8" t="s">
        <v>52</v>
      </c>
      <c r="D132" s="8"/>
      <c r="E132" s="8">
        <f t="shared" si="16"/>
        <v>0</v>
      </c>
      <c r="F132" s="8"/>
      <c r="G132" s="8">
        <f t="shared" si="17"/>
        <v>0</v>
      </c>
      <c r="H132" s="8">
        <f t="shared" si="18"/>
        <v>0</v>
      </c>
      <c r="I132" s="8"/>
      <c r="J132" s="45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8" t="s">
        <v>52</v>
      </c>
      <c r="D133" s="8"/>
      <c r="E133" s="8">
        <f t="shared" si="16"/>
        <v>0</v>
      </c>
      <c r="F133" s="8"/>
      <c r="G133" s="8">
        <f t="shared" si="17"/>
        <v>0</v>
      </c>
      <c r="H133" s="8">
        <f t="shared" si="18"/>
        <v>0</v>
      </c>
      <c r="I133" s="8"/>
      <c r="J133" s="45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8" t="s">
        <v>52</v>
      </c>
      <c r="D134" s="8"/>
      <c r="E134" s="8">
        <f t="shared" si="16"/>
        <v>0</v>
      </c>
      <c r="F134" s="8"/>
      <c r="G134" s="8">
        <f t="shared" si="17"/>
        <v>0</v>
      </c>
      <c r="H134" s="8">
        <f t="shared" si="18"/>
        <v>0</v>
      </c>
      <c r="I134" s="8"/>
      <c r="J134" s="45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8" t="s">
        <v>52</v>
      </c>
      <c r="D135" s="8"/>
      <c r="E135" s="8">
        <f t="shared" ref="E135:E150" si="19">+D135</f>
        <v>0</v>
      </c>
      <c r="F135" s="8"/>
      <c r="G135" s="8">
        <f t="shared" si="17"/>
        <v>0</v>
      </c>
      <c r="H135" s="8">
        <f t="shared" si="18"/>
        <v>0</v>
      </c>
      <c r="I135" s="8"/>
      <c r="J135" s="45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8" t="s">
        <v>52</v>
      </c>
      <c r="D136" s="8"/>
      <c r="E136" s="8">
        <f t="shared" si="19"/>
        <v>0</v>
      </c>
      <c r="F136" s="8"/>
      <c r="G136" s="8">
        <f t="shared" si="17"/>
        <v>0</v>
      </c>
      <c r="H136" s="8">
        <f t="shared" si="18"/>
        <v>0</v>
      </c>
      <c r="I136" s="8"/>
      <c r="J136" s="45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8" t="s">
        <v>52</v>
      </c>
      <c r="D137" s="8"/>
      <c r="E137" s="8">
        <f t="shared" si="19"/>
        <v>0</v>
      </c>
      <c r="F137" s="8"/>
      <c r="G137" s="8">
        <f t="shared" si="17"/>
        <v>0</v>
      </c>
      <c r="H137" s="8">
        <f t="shared" si="18"/>
        <v>0</v>
      </c>
      <c r="I137" s="8"/>
      <c r="J137" s="45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8" t="s">
        <v>52</v>
      </c>
      <c r="D138" s="8"/>
      <c r="E138" s="8">
        <f t="shared" si="19"/>
        <v>0</v>
      </c>
      <c r="F138" s="8"/>
      <c r="G138" s="8">
        <f t="shared" si="17"/>
        <v>0</v>
      </c>
      <c r="H138" s="8">
        <f t="shared" si="18"/>
        <v>0</v>
      </c>
      <c r="I138" s="8"/>
      <c r="J138" s="45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8" t="s">
        <v>52</v>
      </c>
      <c r="D139" s="8"/>
      <c r="E139" s="8">
        <f t="shared" si="19"/>
        <v>0</v>
      </c>
      <c r="F139" s="8"/>
      <c r="G139" s="8">
        <f t="shared" si="17"/>
        <v>0</v>
      </c>
      <c r="H139" s="8">
        <f t="shared" si="18"/>
        <v>0</v>
      </c>
      <c r="I139" s="8"/>
      <c r="J139" s="45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8" t="s">
        <v>52</v>
      </c>
      <c r="D140" s="8"/>
      <c r="E140" s="8">
        <f t="shared" si="19"/>
        <v>0</v>
      </c>
      <c r="F140" s="8"/>
      <c r="G140" s="8">
        <f t="shared" si="17"/>
        <v>0</v>
      </c>
      <c r="H140" s="8">
        <f t="shared" si="18"/>
        <v>0</v>
      </c>
      <c r="I140" s="8"/>
      <c r="J140" s="45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8" t="s">
        <v>52</v>
      </c>
      <c r="D141" s="8"/>
      <c r="E141" s="8">
        <f t="shared" si="19"/>
        <v>0</v>
      </c>
      <c r="F141" s="8"/>
      <c r="G141" s="8">
        <f t="shared" si="17"/>
        <v>0</v>
      </c>
      <c r="H141" s="8">
        <f t="shared" si="18"/>
        <v>0</v>
      </c>
      <c r="I141" s="8"/>
      <c r="J141" s="45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8" t="s">
        <v>52</v>
      </c>
      <c r="D142" s="8"/>
      <c r="E142" s="8">
        <f t="shared" si="19"/>
        <v>0</v>
      </c>
      <c r="F142" s="8"/>
      <c r="G142" s="8">
        <f t="shared" si="17"/>
        <v>0</v>
      </c>
      <c r="H142" s="8">
        <f t="shared" si="18"/>
        <v>0</v>
      </c>
      <c r="I142" s="8"/>
      <c r="J142" s="45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8" t="s">
        <v>52</v>
      </c>
      <c r="D143" s="8"/>
      <c r="E143" s="8">
        <f t="shared" si="19"/>
        <v>0</v>
      </c>
      <c r="F143" s="8"/>
      <c r="G143" s="8">
        <f t="shared" si="17"/>
        <v>0</v>
      </c>
      <c r="H143" s="8">
        <f t="shared" si="18"/>
        <v>0</v>
      </c>
      <c r="I143" s="8"/>
      <c r="J143" s="45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8" t="s">
        <v>52</v>
      </c>
      <c r="D144" s="8"/>
      <c r="E144" s="8">
        <f t="shared" si="19"/>
        <v>0</v>
      </c>
      <c r="F144" s="8"/>
      <c r="G144" s="8">
        <f t="shared" si="17"/>
        <v>0</v>
      </c>
      <c r="H144" s="8">
        <f t="shared" si="18"/>
        <v>0</v>
      </c>
      <c r="I144" s="8"/>
      <c r="J144" s="45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8" t="s">
        <v>52</v>
      </c>
      <c r="D145" s="8"/>
      <c r="E145" s="8">
        <f t="shared" si="19"/>
        <v>0</v>
      </c>
      <c r="F145" s="8"/>
      <c r="G145" s="8">
        <f t="shared" si="17"/>
        <v>0</v>
      </c>
      <c r="H145" s="8">
        <f t="shared" si="18"/>
        <v>0</v>
      </c>
      <c r="I145" s="8"/>
      <c r="J145" s="45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8" t="s">
        <v>52</v>
      </c>
      <c r="D146" s="8"/>
      <c r="E146" s="8">
        <f t="shared" si="19"/>
        <v>0</v>
      </c>
      <c r="F146" s="8"/>
      <c r="G146" s="8">
        <f t="shared" si="17"/>
        <v>0</v>
      </c>
      <c r="H146" s="8">
        <f t="shared" si="18"/>
        <v>0</v>
      </c>
      <c r="I146" s="8"/>
      <c r="J146" s="45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8" t="s">
        <v>52</v>
      </c>
      <c r="D147" s="8"/>
      <c r="E147" s="8">
        <f t="shared" si="19"/>
        <v>0</v>
      </c>
      <c r="F147" s="8"/>
      <c r="G147" s="8">
        <f t="shared" ref="G147:G162" si="20">IF(J147&gt;0,0,F147)</f>
        <v>0</v>
      </c>
      <c r="H147" s="8">
        <f t="shared" ref="H147:H162" si="21">+D147</f>
        <v>0</v>
      </c>
      <c r="I147" s="8"/>
      <c r="J147" s="45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8" t="s">
        <v>52</v>
      </c>
      <c r="D148" s="8"/>
      <c r="E148" s="8">
        <f t="shared" si="19"/>
        <v>0</v>
      </c>
      <c r="F148" s="8"/>
      <c r="G148" s="8">
        <f t="shared" si="20"/>
        <v>0</v>
      </c>
      <c r="H148" s="8">
        <f t="shared" si="21"/>
        <v>0</v>
      </c>
      <c r="I148" s="8"/>
      <c r="J148" s="45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8" t="s">
        <v>52</v>
      </c>
      <c r="D149" s="8"/>
      <c r="E149" s="8">
        <f t="shared" si="19"/>
        <v>0</v>
      </c>
      <c r="F149" s="8"/>
      <c r="G149" s="8">
        <f t="shared" si="20"/>
        <v>0</v>
      </c>
      <c r="H149" s="8">
        <f t="shared" si="21"/>
        <v>0</v>
      </c>
      <c r="I149" s="8"/>
      <c r="J149" s="45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8" t="s">
        <v>52</v>
      </c>
      <c r="D150" s="8"/>
      <c r="E150" s="8">
        <f t="shared" si="19"/>
        <v>0</v>
      </c>
      <c r="F150" s="8"/>
      <c r="G150" s="8">
        <f t="shared" si="20"/>
        <v>0</v>
      </c>
      <c r="H150" s="8">
        <f t="shared" si="21"/>
        <v>0</v>
      </c>
      <c r="I150" s="8"/>
      <c r="J150" s="45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8" t="s">
        <v>52</v>
      </c>
      <c r="D151" s="8"/>
      <c r="E151" s="8">
        <f t="shared" ref="E151:E166" si="22">+D151</f>
        <v>0</v>
      </c>
      <c r="F151" s="8"/>
      <c r="G151" s="8">
        <f t="shared" si="20"/>
        <v>0</v>
      </c>
      <c r="H151" s="8">
        <f t="shared" si="21"/>
        <v>0</v>
      </c>
      <c r="I151" s="8"/>
      <c r="J151" s="45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8" t="s">
        <v>52</v>
      </c>
      <c r="D152" s="8"/>
      <c r="E152" s="8">
        <f t="shared" si="22"/>
        <v>0</v>
      </c>
      <c r="F152" s="8"/>
      <c r="G152" s="8">
        <f t="shared" si="20"/>
        <v>0</v>
      </c>
      <c r="H152" s="8">
        <f t="shared" si="21"/>
        <v>0</v>
      </c>
      <c r="I152" s="8"/>
      <c r="J152" s="45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8" t="s">
        <v>52</v>
      </c>
      <c r="D153" s="8"/>
      <c r="E153" s="8">
        <f t="shared" si="22"/>
        <v>0</v>
      </c>
      <c r="F153" s="8"/>
      <c r="G153" s="8">
        <f t="shared" si="20"/>
        <v>0</v>
      </c>
      <c r="H153" s="8">
        <f t="shared" si="21"/>
        <v>0</v>
      </c>
      <c r="I153" s="8"/>
      <c r="J153" s="45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8" t="s">
        <v>52</v>
      </c>
      <c r="D154" s="8"/>
      <c r="E154" s="8">
        <f t="shared" si="22"/>
        <v>0</v>
      </c>
      <c r="F154" s="8"/>
      <c r="G154" s="8">
        <f t="shared" si="20"/>
        <v>0</v>
      </c>
      <c r="H154" s="8">
        <f t="shared" si="21"/>
        <v>0</v>
      </c>
      <c r="I154" s="8"/>
      <c r="J154" s="45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8" t="s">
        <v>52</v>
      </c>
      <c r="D155" s="8"/>
      <c r="E155" s="8">
        <f t="shared" si="22"/>
        <v>0</v>
      </c>
      <c r="F155" s="8"/>
      <c r="G155" s="8">
        <f t="shared" si="20"/>
        <v>0</v>
      </c>
      <c r="H155" s="8">
        <f t="shared" si="21"/>
        <v>0</v>
      </c>
      <c r="I155" s="8"/>
      <c r="J155" s="45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8" t="s">
        <v>52</v>
      </c>
      <c r="D156" s="8"/>
      <c r="E156" s="8">
        <f t="shared" si="22"/>
        <v>0</v>
      </c>
      <c r="F156" s="8"/>
      <c r="G156" s="8">
        <f t="shared" si="20"/>
        <v>0</v>
      </c>
      <c r="H156" s="8">
        <f t="shared" si="21"/>
        <v>0</v>
      </c>
      <c r="I156" s="8"/>
      <c r="J156" s="45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8" t="s">
        <v>52</v>
      </c>
      <c r="D157" s="8"/>
      <c r="E157" s="8">
        <f t="shared" si="22"/>
        <v>0</v>
      </c>
      <c r="F157" s="8"/>
      <c r="G157" s="8">
        <f t="shared" si="20"/>
        <v>0</v>
      </c>
      <c r="H157" s="8">
        <f t="shared" si="21"/>
        <v>0</v>
      </c>
      <c r="I157" s="8"/>
      <c r="J157" s="45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8" t="s">
        <v>52</v>
      </c>
      <c r="D158" s="8"/>
      <c r="E158" s="8">
        <f t="shared" si="22"/>
        <v>0</v>
      </c>
      <c r="F158" s="8"/>
      <c r="G158" s="8">
        <f t="shared" si="20"/>
        <v>0</v>
      </c>
      <c r="H158" s="8">
        <f t="shared" si="21"/>
        <v>0</v>
      </c>
      <c r="I158" s="8"/>
      <c r="J158" s="45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8" t="s">
        <v>52</v>
      </c>
      <c r="D159" s="8"/>
      <c r="E159" s="8">
        <f t="shared" si="22"/>
        <v>0</v>
      </c>
      <c r="F159" s="8"/>
      <c r="G159" s="8">
        <f t="shared" si="20"/>
        <v>0</v>
      </c>
      <c r="H159" s="8">
        <f t="shared" si="21"/>
        <v>0</v>
      </c>
      <c r="I159" s="8"/>
      <c r="J159" s="45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8" t="s">
        <v>52</v>
      </c>
      <c r="D160" s="8"/>
      <c r="E160" s="8">
        <f t="shared" si="22"/>
        <v>0</v>
      </c>
      <c r="F160" s="8"/>
      <c r="G160" s="8">
        <f t="shared" si="20"/>
        <v>0</v>
      </c>
      <c r="H160" s="8">
        <f t="shared" si="21"/>
        <v>0</v>
      </c>
      <c r="I160" s="8"/>
      <c r="J160" s="45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8" t="s">
        <v>52</v>
      </c>
      <c r="D161" s="8"/>
      <c r="E161" s="8">
        <f t="shared" si="22"/>
        <v>0</v>
      </c>
      <c r="F161" s="8"/>
      <c r="G161" s="8">
        <f t="shared" si="20"/>
        <v>0</v>
      </c>
      <c r="H161" s="8">
        <f t="shared" si="21"/>
        <v>0</v>
      </c>
      <c r="I161" s="8"/>
      <c r="J161" s="45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8" t="s">
        <v>52</v>
      </c>
      <c r="D162" s="8"/>
      <c r="E162" s="8">
        <f t="shared" si="22"/>
        <v>0</v>
      </c>
      <c r="F162" s="8"/>
      <c r="G162" s="8">
        <f t="shared" si="20"/>
        <v>0</v>
      </c>
      <c r="H162" s="8">
        <f t="shared" si="21"/>
        <v>0</v>
      </c>
      <c r="I162" s="8"/>
      <c r="J162" s="45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8" t="s">
        <v>52</v>
      </c>
      <c r="D163" s="8"/>
      <c r="E163" s="8">
        <f t="shared" si="22"/>
        <v>0</v>
      </c>
      <c r="F163" s="8"/>
      <c r="G163" s="8">
        <f t="shared" ref="G163:G178" si="23">IF(J163&gt;0,0,F163)</f>
        <v>0</v>
      </c>
      <c r="H163" s="8">
        <f t="shared" ref="H163:H178" si="24">+D163</f>
        <v>0</v>
      </c>
      <c r="I163" s="8"/>
      <c r="J163" s="45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8" t="s">
        <v>52</v>
      </c>
      <c r="D164" s="8"/>
      <c r="E164" s="8">
        <f t="shared" si="22"/>
        <v>0</v>
      </c>
      <c r="F164" s="8"/>
      <c r="G164" s="8">
        <f t="shared" si="23"/>
        <v>0</v>
      </c>
      <c r="H164" s="8">
        <f t="shared" si="24"/>
        <v>0</v>
      </c>
      <c r="I164" s="8"/>
      <c r="J164" s="45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8" t="s">
        <v>52</v>
      </c>
      <c r="D165" s="8"/>
      <c r="E165" s="8">
        <f t="shared" si="22"/>
        <v>0</v>
      </c>
      <c r="F165" s="8"/>
      <c r="G165" s="8">
        <f t="shared" si="23"/>
        <v>0</v>
      </c>
      <c r="H165" s="8">
        <f t="shared" si="24"/>
        <v>0</v>
      </c>
      <c r="I165" s="8"/>
      <c r="J165" s="45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8" t="s">
        <v>52</v>
      </c>
      <c r="D166" s="8"/>
      <c r="E166" s="8">
        <f t="shared" si="22"/>
        <v>0</v>
      </c>
      <c r="F166" s="8"/>
      <c r="G166" s="8">
        <f t="shared" si="23"/>
        <v>0</v>
      </c>
      <c r="H166" s="8">
        <f t="shared" si="24"/>
        <v>0</v>
      </c>
      <c r="I166" s="8"/>
      <c r="J166" s="45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8" t="s">
        <v>52</v>
      </c>
      <c r="D167" s="8"/>
      <c r="E167" s="8">
        <f t="shared" ref="E167:E182" si="25">+D167</f>
        <v>0</v>
      </c>
      <c r="F167" s="8"/>
      <c r="G167" s="8">
        <f t="shared" si="23"/>
        <v>0</v>
      </c>
      <c r="H167" s="8">
        <f t="shared" si="24"/>
        <v>0</v>
      </c>
      <c r="I167" s="8"/>
      <c r="J167" s="45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8" t="s">
        <v>52</v>
      </c>
      <c r="D168" s="8"/>
      <c r="E168" s="8">
        <f t="shared" si="25"/>
        <v>0</v>
      </c>
      <c r="F168" s="8"/>
      <c r="G168" s="8">
        <f t="shared" si="23"/>
        <v>0</v>
      </c>
      <c r="H168" s="8">
        <f t="shared" si="24"/>
        <v>0</v>
      </c>
      <c r="I168" s="8"/>
      <c r="J168" s="45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8" t="s">
        <v>52</v>
      </c>
      <c r="D169" s="8"/>
      <c r="E169" s="8">
        <f t="shared" si="25"/>
        <v>0</v>
      </c>
      <c r="F169" s="8"/>
      <c r="G169" s="8">
        <f t="shared" si="23"/>
        <v>0</v>
      </c>
      <c r="H169" s="8">
        <f t="shared" si="24"/>
        <v>0</v>
      </c>
      <c r="I169" s="8"/>
      <c r="J169" s="45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8" t="s">
        <v>52</v>
      </c>
      <c r="D170" s="8"/>
      <c r="E170" s="8">
        <f t="shared" si="25"/>
        <v>0</v>
      </c>
      <c r="F170" s="8"/>
      <c r="G170" s="8">
        <f t="shared" si="23"/>
        <v>0</v>
      </c>
      <c r="H170" s="8">
        <f t="shared" si="24"/>
        <v>0</v>
      </c>
      <c r="I170" s="8"/>
      <c r="J170" s="45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8" t="s">
        <v>52</v>
      </c>
      <c r="D171" s="8"/>
      <c r="E171" s="8">
        <f t="shared" si="25"/>
        <v>0</v>
      </c>
      <c r="F171" s="8"/>
      <c r="G171" s="8">
        <f t="shared" si="23"/>
        <v>0</v>
      </c>
      <c r="H171" s="8">
        <f t="shared" si="24"/>
        <v>0</v>
      </c>
      <c r="I171" s="8"/>
      <c r="J171" s="45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8" t="s">
        <v>52</v>
      </c>
      <c r="D172" s="8"/>
      <c r="E172" s="8">
        <f t="shared" si="25"/>
        <v>0</v>
      </c>
      <c r="F172" s="8"/>
      <c r="G172" s="8">
        <f t="shared" si="23"/>
        <v>0</v>
      </c>
      <c r="H172" s="8">
        <f t="shared" si="24"/>
        <v>0</v>
      </c>
      <c r="I172" s="8"/>
      <c r="J172" s="45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8" t="s">
        <v>52</v>
      </c>
      <c r="D173" s="8"/>
      <c r="E173" s="8">
        <f t="shared" si="25"/>
        <v>0</v>
      </c>
      <c r="F173" s="8"/>
      <c r="G173" s="8">
        <f t="shared" si="23"/>
        <v>0</v>
      </c>
      <c r="H173" s="8">
        <f t="shared" si="24"/>
        <v>0</v>
      </c>
      <c r="I173" s="8"/>
      <c r="J173" s="45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8" t="s">
        <v>52</v>
      </c>
      <c r="D174" s="8"/>
      <c r="E174" s="8">
        <f t="shared" si="25"/>
        <v>0</v>
      </c>
      <c r="F174" s="8"/>
      <c r="G174" s="8">
        <f t="shared" si="23"/>
        <v>0</v>
      </c>
      <c r="H174" s="8">
        <f t="shared" si="24"/>
        <v>0</v>
      </c>
      <c r="I174" s="8"/>
      <c r="J174" s="45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8" t="s">
        <v>52</v>
      </c>
      <c r="D175" s="8"/>
      <c r="E175" s="8">
        <f t="shared" si="25"/>
        <v>0</v>
      </c>
      <c r="F175" s="8"/>
      <c r="G175" s="8">
        <f t="shared" si="23"/>
        <v>0</v>
      </c>
      <c r="H175" s="8">
        <f t="shared" si="24"/>
        <v>0</v>
      </c>
      <c r="I175" s="8"/>
      <c r="J175" s="45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8" t="s">
        <v>52</v>
      </c>
      <c r="D176" s="8"/>
      <c r="E176" s="8">
        <f t="shared" si="25"/>
        <v>0</v>
      </c>
      <c r="F176" s="8"/>
      <c r="G176" s="8">
        <f t="shared" si="23"/>
        <v>0</v>
      </c>
      <c r="H176" s="8">
        <f t="shared" si="24"/>
        <v>0</v>
      </c>
      <c r="I176" s="8"/>
      <c r="J176" s="45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8" t="s">
        <v>52</v>
      </c>
      <c r="D177" s="8"/>
      <c r="E177" s="8">
        <f t="shared" si="25"/>
        <v>0</v>
      </c>
      <c r="F177" s="8"/>
      <c r="G177" s="8">
        <f t="shared" si="23"/>
        <v>0</v>
      </c>
      <c r="H177" s="8">
        <f t="shared" si="24"/>
        <v>0</v>
      </c>
      <c r="I177" s="8"/>
      <c r="J177" s="45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8" t="s">
        <v>52</v>
      </c>
      <c r="D178" s="8"/>
      <c r="E178" s="8">
        <f t="shared" si="25"/>
        <v>0</v>
      </c>
      <c r="F178" s="8"/>
      <c r="G178" s="8">
        <f t="shared" si="23"/>
        <v>0</v>
      </c>
      <c r="H178" s="8">
        <f t="shared" si="24"/>
        <v>0</v>
      </c>
      <c r="I178" s="8"/>
      <c r="J178" s="45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8" t="s">
        <v>52</v>
      </c>
      <c r="D179" s="8"/>
      <c r="E179" s="8">
        <f t="shared" si="25"/>
        <v>0</v>
      </c>
      <c r="F179" s="8"/>
      <c r="G179" s="8">
        <f t="shared" ref="G179:G194" si="26">IF(J179&gt;0,0,F179)</f>
        <v>0</v>
      </c>
      <c r="H179" s="8">
        <f t="shared" ref="H179:H194" si="27">+D179</f>
        <v>0</v>
      </c>
      <c r="I179" s="8"/>
      <c r="J179" s="45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8" t="s">
        <v>52</v>
      </c>
      <c r="D180" s="8"/>
      <c r="E180" s="8">
        <f t="shared" si="25"/>
        <v>0</v>
      </c>
      <c r="F180" s="8"/>
      <c r="G180" s="8">
        <f t="shared" si="26"/>
        <v>0</v>
      </c>
      <c r="H180" s="8">
        <f t="shared" si="27"/>
        <v>0</v>
      </c>
      <c r="I180" s="8"/>
      <c r="J180" s="45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8" t="s">
        <v>52</v>
      </c>
      <c r="D181" s="8"/>
      <c r="E181" s="8">
        <f t="shared" si="25"/>
        <v>0</v>
      </c>
      <c r="F181" s="8"/>
      <c r="G181" s="8">
        <f t="shared" si="26"/>
        <v>0</v>
      </c>
      <c r="H181" s="8">
        <f t="shared" si="27"/>
        <v>0</v>
      </c>
      <c r="I181" s="8"/>
      <c r="J181" s="45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8" t="s">
        <v>52</v>
      </c>
      <c r="D182" s="8"/>
      <c r="E182" s="8">
        <f t="shared" si="25"/>
        <v>0</v>
      </c>
      <c r="F182" s="8"/>
      <c r="G182" s="8">
        <f t="shared" si="26"/>
        <v>0</v>
      </c>
      <c r="H182" s="8">
        <f t="shared" si="27"/>
        <v>0</v>
      </c>
      <c r="I182" s="8"/>
      <c r="J182" s="45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8" t="s">
        <v>52</v>
      </c>
      <c r="D183" s="8"/>
      <c r="E183" s="8">
        <f t="shared" ref="E183:E198" si="28">+D183</f>
        <v>0</v>
      </c>
      <c r="F183" s="8"/>
      <c r="G183" s="8">
        <f t="shared" si="26"/>
        <v>0</v>
      </c>
      <c r="H183" s="8">
        <f t="shared" si="27"/>
        <v>0</v>
      </c>
      <c r="I183" s="8"/>
      <c r="J183" s="45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8" t="s">
        <v>52</v>
      </c>
      <c r="D184" s="8"/>
      <c r="E184" s="8">
        <f t="shared" si="28"/>
        <v>0</v>
      </c>
      <c r="F184" s="8"/>
      <c r="G184" s="8">
        <f t="shared" si="26"/>
        <v>0</v>
      </c>
      <c r="H184" s="8">
        <f t="shared" si="27"/>
        <v>0</v>
      </c>
      <c r="I184" s="8"/>
      <c r="J184" s="45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8" t="s">
        <v>52</v>
      </c>
      <c r="D185" s="8"/>
      <c r="E185" s="8">
        <f t="shared" si="28"/>
        <v>0</v>
      </c>
      <c r="F185" s="8"/>
      <c r="G185" s="8">
        <f t="shared" si="26"/>
        <v>0</v>
      </c>
      <c r="H185" s="8">
        <f t="shared" si="27"/>
        <v>0</v>
      </c>
      <c r="I185" s="8"/>
      <c r="J185" s="45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8" t="s">
        <v>52</v>
      </c>
      <c r="D186" s="8"/>
      <c r="E186" s="8">
        <f t="shared" si="28"/>
        <v>0</v>
      </c>
      <c r="F186" s="8"/>
      <c r="G186" s="8">
        <f t="shared" si="26"/>
        <v>0</v>
      </c>
      <c r="H186" s="8">
        <f t="shared" si="27"/>
        <v>0</v>
      </c>
      <c r="I186" s="8"/>
      <c r="J186" s="45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8" t="s">
        <v>52</v>
      </c>
      <c r="D187" s="8"/>
      <c r="E187" s="8">
        <f t="shared" si="28"/>
        <v>0</v>
      </c>
      <c r="F187" s="8"/>
      <c r="G187" s="8">
        <f t="shared" si="26"/>
        <v>0</v>
      </c>
      <c r="H187" s="8">
        <f t="shared" si="27"/>
        <v>0</v>
      </c>
      <c r="I187" s="8"/>
      <c r="J187" s="45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8" t="s">
        <v>52</v>
      </c>
      <c r="D188" s="8"/>
      <c r="E188" s="8">
        <f t="shared" si="28"/>
        <v>0</v>
      </c>
      <c r="F188" s="8"/>
      <c r="G188" s="8">
        <f t="shared" si="26"/>
        <v>0</v>
      </c>
      <c r="H188" s="8">
        <f t="shared" si="27"/>
        <v>0</v>
      </c>
      <c r="I188" s="8"/>
      <c r="J188" s="45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8" t="s">
        <v>52</v>
      </c>
      <c r="D189" s="8"/>
      <c r="E189" s="8">
        <f t="shared" si="28"/>
        <v>0</v>
      </c>
      <c r="F189" s="8"/>
      <c r="G189" s="8">
        <f t="shared" si="26"/>
        <v>0</v>
      </c>
      <c r="H189" s="8">
        <f t="shared" si="27"/>
        <v>0</v>
      </c>
      <c r="I189" s="8"/>
      <c r="J189" s="45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8" t="s">
        <v>52</v>
      </c>
      <c r="D190" s="8"/>
      <c r="E190" s="8">
        <f t="shared" si="28"/>
        <v>0</v>
      </c>
      <c r="F190" s="8"/>
      <c r="G190" s="8">
        <f t="shared" si="26"/>
        <v>0</v>
      </c>
      <c r="H190" s="8">
        <f t="shared" si="27"/>
        <v>0</v>
      </c>
      <c r="I190" s="8"/>
      <c r="J190" s="45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8" t="s">
        <v>52</v>
      </c>
      <c r="D191" s="8"/>
      <c r="E191" s="8">
        <f t="shared" si="28"/>
        <v>0</v>
      </c>
      <c r="F191" s="8"/>
      <c r="G191" s="8">
        <f t="shared" si="26"/>
        <v>0</v>
      </c>
      <c r="H191" s="8">
        <f t="shared" si="27"/>
        <v>0</v>
      </c>
      <c r="I191" s="8"/>
      <c r="J191" s="45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8" t="s">
        <v>52</v>
      </c>
      <c r="D192" s="8"/>
      <c r="E192" s="8">
        <f t="shared" si="28"/>
        <v>0</v>
      </c>
      <c r="F192" s="8"/>
      <c r="G192" s="8">
        <f t="shared" si="26"/>
        <v>0</v>
      </c>
      <c r="H192" s="8">
        <f t="shared" si="27"/>
        <v>0</v>
      </c>
      <c r="I192" s="8"/>
      <c r="J192" s="45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8" t="s">
        <v>52</v>
      </c>
      <c r="D193" s="8"/>
      <c r="E193" s="8">
        <f t="shared" si="28"/>
        <v>0</v>
      </c>
      <c r="F193" s="8"/>
      <c r="G193" s="8">
        <f t="shared" si="26"/>
        <v>0</v>
      </c>
      <c r="H193" s="8">
        <f t="shared" si="27"/>
        <v>0</v>
      </c>
      <c r="I193" s="8"/>
      <c r="J193" s="45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8" t="s">
        <v>52</v>
      </c>
      <c r="D194" s="8"/>
      <c r="E194" s="8">
        <f t="shared" si="28"/>
        <v>0</v>
      </c>
      <c r="F194" s="8"/>
      <c r="G194" s="8">
        <f t="shared" si="26"/>
        <v>0</v>
      </c>
      <c r="H194" s="8">
        <f t="shared" si="27"/>
        <v>0</v>
      </c>
      <c r="I194" s="8"/>
      <c r="J194" s="45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8" t="s">
        <v>52</v>
      </c>
      <c r="D195" s="8"/>
      <c r="E195" s="8">
        <f t="shared" si="28"/>
        <v>0</v>
      </c>
      <c r="F195" s="8"/>
      <c r="G195" s="8">
        <f t="shared" ref="G195:G210" si="29">IF(J195&gt;0,0,F195)</f>
        <v>0</v>
      </c>
      <c r="H195" s="8">
        <f t="shared" ref="H195:H210" si="30">+D195</f>
        <v>0</v>
      </c>
      <c r="I195" s="8"/>
      <c r="J195" s="45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8" t="s">
        <v>52</v>
      </c>
      <c r="D196" s="8"/>
      <c r="E196" s="8">
        <f t="shared" si="28"/>
        <v>0</v>
      </c>
      <c r="F196" s="8"/>
      <c r="G196" s="8">
        <f t="shared" si="29"/>
        <v>0</v>
      </c>
      <c r="H196" s="8">
        <f t="shared" si="30"/>
        <v>0</v>
      </c>
      <c r="I196" s="8"/>
      <c r="J196" s="45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8" t="s">
        <v>52</v>
      </c>
      <c r="D197" s="8"/>
      <c r="E197" s="8">
        <f t="shared" si="28"/>
        <v>0</v>
      </c>
      <c r="F197" s="8"/>
      <c r="G197" s="8">
        <f t="shared" si="29"/>
        <v>0</v>
      </c>
      <c r="H197" s="8">
        <f t="shared" si="30"/>
        <v>0</v>
      </c>
      <c r="I197" s="8"/>
      <c r="J197" s="45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8" t="s">
        <v>52</v>
      </c>
      <c r="D198" s="8"/>
      <c r="E198" s="8">
        <f t="shared" si="28"/>
        <v>0</v>
      </c>
      <c r="F198" s="8"/>
      <c r="G198" s="8">
        <f t="shared" si="29"/>
        <v>0</v>
      </c>
      <c r="H198" s="8">
        <f t="shared" si="30"/>
        <v>0</v>
      </c>
      <c r="I198" s="8"/>
      <c r="J198" s="45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8" t="s">
        <v>52</v>
      </c>
      <c r="D199" s="8"/>
      <c r="E199" s="8">
        <f t="shared" ref="E199:E214" si="31">+D199</f>
        <v>0</v>
      </c>
      <c r="F199" s="8"/>
      <c r="G199" s="8">
        <f t="shared" si="29"/>
        <v>0</v>
      </c>
      <c r="H199" s="8">
        <f t="shared" si="30"/>
        <v>0</v>
      </c>
      <c r="I199" s="8"/>
      <c r="J199" s="45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8" t="s">
        <v>52</v>
      </c>
      <c r="D200" s="8"/>
      <c r="E200" s="8">
        <f t="shared" si="31"/>
        <v>0</v>
      </c>
      <c r="F200" s="8"/>
      <c r="G200" s="8">
        <f t="shared" si="29"/>
        <v>0</v>
      </c>
      <c r="H200" s="8">
        <f t="shared" si="30"/>
        <v>0</v>
      </c>
      <c r="I200" s="8"/>
      <c r="J200" s="45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8" t="s">
        <v>52</v>
      </c>
      <c r="D201" s="8"/>
      <c r="E201" s="8">
        <f t="shared" si="31"/>
        <v>0</v>
      </c>
      <c r="F201" s="8"/>
      <c r="G201" s="8">
        <f t="shared" si="29"/>
        <v>0</v>
      </c>
      <c r="H201" s="8">
        <f t="shared" si="30"/>
        <v>0</v>
      </c>
      <c r="I201" s="8"/>
      <c r="J201" s="45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8" t="s">
        <v>52</v>
      </c>
      <c r="D202" s="8"/>
      <c r="E202" s="8">
        <f t="shared" si="31"/>
        <v>0</v>
      </c>
      <c r="F202" s="8"/>
      <c r="G202" s="8">
        <f t="shared" si="29"/>
        <v>0</v>
      </c>
      <c r="H202" s="8">
        <f t="shared" si="30"/>
        <v>0</v>
      </c>
      <c r="I202" s="8"/>
      <c r="J202" s="45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8" t="s">
        <v>52</v>
      </c>
      <c r="D203" s="8"/>
      <c r="E203" s="8">
        <f t="shared" si="31"/>
        <v>0</v>
      </c>
      <c r="F203" s="8"/>
      <c r="G203" s="8">
        <f t="shared" si="29"/>
        <v>0</v>
      </c>
      <c r="H203" s="8">
        <f t="shared" si="30"/>
        <v>0</v>
      </c>
      <c r="I203" s="8"/>
      <c r="J203" s="45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8" t="s">
        <v>52</v>
      </c>
      <c r="D204" s="8"/>
      <c r="E204" s="8">
        <f t="shared" si="31"/>
        <v>0</v>
      </c>
      <c r="F204" s="8"/>
      <c r="G204" s="8">
        <f t="shared" si="29"/>
        <v>0</v>
      </c>
      <c r="H204" s="8">
        <f t="shared" si="30"/>
        <v>0</v>
      </c>
      <c r="I204" s="8"/>
      <c r="J204" s="45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8" t="s">
        <v>52</v>
      </c>
      <c r="D205" s="8"/>
      <c r="E205" s="8">
        <f t="shared" si="31"/>
        <v>0</v>
      </c>
      <c r="F205" s="8"/>
      <c r="G205" s="8">
        <f t="shared" si="29"/>
        <v>0</v>
      </c>
      <c r="H205" s="8">
        <f t="shared" si="30"/>
        <v>0</v>
      </c>
      <c r="I205" s="8"/>
      <c r="J205" s="45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8" t="s">
        <v>52</v>
      </c>
      <c r="D206" s="8"/>
      <c r="E206" s="8">
        <f t="shared" si="31"/>
        <v>0</v>
      </c>
      <c r="F206" s="8"/>
      <c r="G206" s="8">
        <f t="shared" si="29"/>
        <v>0</v>
      </c>
      <c r="H206" s="8">
        <f t="shared" si="30"/>
        <v>0</v>
      </c>
      <c r="I206" s="8"/>
      <c r="J206" s="45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8" t="s">
        <v>52</v>
      </c>
      <c r="D207" s="8"/>
      <c r="E207" s="8">
        <f t="shared" si="31"/>
        <v>0</v>
      </c>
      <c r="F207" s="8"/>
      <c r="G207" s="8">
        <f t="shared" si="29"/>
        <v>0</v>
      </c>
      <c r="H207" s="8">
        <f t="shared" si="30"/>
        <v>0</v>
      </c>
      <c r="I207" s="8"/>
      <c r="J207" s="45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8" t="s">
        <v>52</v>
      </c>
      <c r="D208" s="8"/>
      <c r="E208" s="8">
        <f t="shared" si="31"/>
        <v>0</v>
      </c>
      <c r="F208" s="8"/>
      <c r="G208" s="8">
        <f t="shared" si="29"/>
        <v>0</v>
      </c>
      <c r="H208" s="8">
        <f t="shared" si="30"/>
        <v>0</v>
      </c>
      <c r="I208" s="8"/>
      <c r="J208" s="45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8" t="s">
        <v>52</v>
      </c>
      <c r="D209" s="8"/>
      <c r="E209" s="8">
        <f t="shared" si="31"/>
        <v>0</v>
      </c>
      <c r="F209" s="8"/>
      <c r="G209" s="8">
        <f t="shared" si="29"/>
        <v>0</v>
      </c>
      <c r="H209" s="8">
        <f t="shared" si="30"/>
        <v>0</v>
      </c>
      <c r="I209" s="8"/>
      <c r="J209" s="45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8" t="s">
        <v>52</v>
      </c>
      <c r="D210" s="8"/>
      <c r="E210" s="8">
        <f t="shared" si="31"/>
        <v>0</v>
      </c>
      <c r="F210" s="8"/>
      <c r="G210" s="8">
        <f t="shared" si="29"/>
        <v>0</v>
      </c>
      <c r="H210" s="8">
        <f t="shared" si="30"/>
        <v>0</v>
      </c>
      <c r="I210" s="8"/>
      <c r="J210" s="45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8" t="s">
        <v>52</v>
      </c>
      <c r="D211" s="8"/>
      <c r="E211" s="8">
        <f t="shared" si="31"/>
        <v>0</v>
      </c>
      <c r="F211" s="8"/>
      <c r="G211" s="8">
        <f t="shared" ref="G211:G226" si="32">IF(J211&gt;0,0,F211)</f>
        <v>0</v>
      </c>
      <c r="H211" s="8">
        <f t="shared" ref="H211:H226" si="33">+D211</f>
        <v>0</v>
      </c>
      <c r="I211" s="8"/>
      <c r="J211" s="45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8" t="s">
        <v>52</v>
      </c>
      <c r="D212" s="8"/>
      <c r="E212" s="8">
        <f t="shared" si="31"/>
        <v>0</v>
      </c>
      <c r="F212" s="8"/>
      <c r="G212" s="8">
        <f t="shared" si="32"/>
        <v>0</v>
      </c>
      <c r="H212" s="8">
        <f t="shared" si="33"/>
        <v>0</v>
      </c>
      <c r="I212" s="8"/>
      <c r="J212" s="45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8" t="s">
        <v>52</v>
      </c>
      <c r="D213" s="8"/>
      <c r="E213" s="8">
        <f t="shared" si="31"/>
        <v>0</v>
      </c>
      <c r="F213" s="8"/>
      <c r="G213" s="8">
        <f t="shared" si="32"/>
        <v>0</v>
      </c>
      <c r="H213" s="8">
        <f t="shared" si="33"/>
        <v>0</v>
      </c>
      <c r="I213" s="8"/>
      <c r="J213" s="45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8" t="s">
        <v>52</v>
      </c>
      <c r="D214" s="8"/>
      <c r="E214" s="8">
        <f t="shared" si="31"/>
        <v>0</v>
      </c>
      <c r="F214" s="8"/>
      <c r="G214" s="8">
        <f t="shared" si="32"/>
        <v>0</v>
      </c>
      <c r="H214" s="8">
        <f t="shared" si="33"/>
        <v>0</v>
      </c>
      <c r="I214" s="8"/>
      <c r="J214" s="45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8" t="s">
        <v>52</v>
      </c>
      <c r="D215" s="8"/>
      <c r="E215" s="8">
        <f t="shared" ref="E215:E230" si="34">+D215</f>
        <v>0</v>
      </c>
      <c r="F215" s="8"/>
      <c r="G215" s="8">
        <f t="shared" si="32"/>
        <v>0</v>
      </c>
      <c r="H215" s="8">
        <f t="shared" si="33"/>
        <v>0</v>
      </c>
      <c r="I215" s="8"/>
      <c r="J215" s="45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8" t="s">
        <v>52</v>
      </c>
      <c r="D216" s="8"/>
      <c r="E216" s="8">
        <f t="shared" si="34"/>
        <v>0</v>
      </c>
      <c r="F216" s="8"/>
      <c r="G216" s="8">
        <f t="shared" si="32"/>
        <v>0</v>
      </c>
      <c r="H216" s="8">
        <f t="shared" si="33"/>
        <v>0</v>
      </c>
      <c r="I216" s="8"/>
      <c r="J216" s="45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8" t="s">
        <v>52</v>
      </c>
      <c r="D217" s="8"/>
      <c r="E217" s="8">
        <f t="shared" si="34"/>
        <v>0</v>
      </c>
      <c r="F217" s="8"/>
      <c r="G217" s="8">
        <f t="shared" si="32"/>
        <v>0</v>
      </c>
      <c r="H217" s="8">
        <f t="shared" si="33"/>
        <v>0</v>
      </c>
      <c r="I217" s="8"/>
      <c r="J217" s="45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8" t="s">
        <v>52</v>
      </c>
      <c r="D218" s="8"/>
      <c r="E218" s="8">
        <f t="shared" si="34"/>
        <v>0</v>
      </c>
      <c r="F218" s="8"/>
      <c r="G218" s="8">
        <f t="shared" si="32"/>
        <v>0</v>
      </c>
      <c r="H218" s="8">
        <f t="shared" si="33"/>
        <v>0</v>
      </c>
      <c r="I218" s="8"/>
      <c r="J218" s="45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8" t="s">
        <v>52</v>
      </c>
      <c r="D219" s="8"/>
      <c r="E219" s="8">
        <f t="shared" si="34"/>
        <v>0</v>
      </c>
      <c r="F219" s="8"/>
      <c r="G219" s="8">
        <f t="shared" si="32"/>
        <v>0</v>
      </c>
      <c r="H219" s="8">
        <f t="shared" si="33"/>
        <v>0</v>
      </c>
      <c r="I219" s="8"/>
      <c r="J219" s="45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8" t="s">
        <v>52</v>
      </c>
      <c r="D220" s="8"/>
      <c r="E220" s="8">
        <f t="shared" si="34"/>
        <v>0</v>
      </c>
      <c r="F220" s="8"/>
      <c r="G220" s="8">
        <f t="shared" si="32"/>
        <v>0</v>
      </c>
      <c r="H220" s="8">
        <f t="shared" si="33"/>
        <v>0</v>
      </c>
      <c r="I220" s="8"/>
      <c r="J220" s="45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8" t="s">
        <v>52</v>
      </c>
      <c r="D221" s="8"/>
      <c r="E221" s="8">
        <f t="shared" si="34"/>
        <v>0</v>
      </c>
      <c r="F221" s="8"/>
      <c r="G221" s="8">
        <f t="shared" si="32"/>
        <v>0</v>
      </c>
      <c r="H221" s="8">
        <f t="shared" si="33"/>
        <v>0</v>
      </c>
      <c r="I221" s="8"/>
      <c r="J221" s="45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8" t="s">
        <v>52</v>
      </c>
      <c r="D222" s="8"/>
      <c r="E222" s="8">
        <f t="shared" si="34"/>
        <v>0</v>
      </c>
      <c r="F222" s="8"/>
      <c r="G222" s="8">
        <f t="shared" si="32"/>
        <v>0</v>
      </c>
      <c r="H222" s="8">
        <f t="shared" si="33"/>
        <v>0</v>
      </c>
      <c r="I222" s="8"/>
      <c r="J222" s="45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8" t="s">
        <v>52</v>
      </c>
      <c r="D223" s="8"/>
      <c r="E223" s="8">
        <f t="shared" si="34"/>
        <v>0</v>
      </c>
      <c r="F223" s="8"/>
      <c r="G223" s="8">
        <f t="shared" si="32"/>
        <v>0</v>
      </c>
      <c r="H223" s="8">
        <f t="shared" si="33"/>
        <v>0</v>
      </c>
      <c r="I223" s="8"/>
      <c r="J223" s="45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8" t="s">
        <v>52</v>
      </c>
      <c r="D224" s="8"/>
      <c r="E224" s="8">
        <f t="shared" si="34"/>
        <v>0</v>
      </c>
      <c r="F224" s="8"/>
      <c r="G224" s="8">
        <f t="shared" si="32"/>
        <v>0</v>
      </c>
      <c r="H224" s="8">
        <f t="shared" si="33"/>
        <v>0</v>
      </c>
      <c r="I224" s="8"/>
      <c r="J224" s="45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8" t="s">
        <v>52</v>
      </c>
      <c r="D225" s="8"/>
      <c r="E225" s="8">
        <f t="shared" si="34"/>
        <v>0</v>
      </c>
      <c r="F225" s="8"/>
      <c r="G225" s="8">
        <f t="shared" si="32"/>
        <v>0</v>
      </c>
      <c r="H225" s="8">
        <f t="shared" si="33"/>
        <v>0</v>
      </c>
      <c r="I225" s="8"/>
      <c r="J225" s="45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8" t="s">
        <v>52</v>
      </c>
      <c r="D226" s="8"/>
      <c r="E226" s="8">
        <f t="shared" si="34"/>
        <v>0</v>
      </c>
      <c r="F226" s="8"/>
      <c r="G226" s="8">
        <f t="shared" si="32"/>
        <v>0</v>
      </c>
      <c r="H226" s="8">
        <f t="shared" si="33"/>
        <v>0</v>
      </c>
      <c r="I226" s="8"/>
      <c r="J226" s="45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8" t="s">
        <v>52</v>
      </c>
      <c r="D227" s="8"/>
      <c r="E227" s="8">
        <f t="shared" si="34"/>
        <v>0</v>
      </c>
      <c r="F227" s="8"/>
      <c r="G227" s="8">
        <f t="shared" ref="G227:G240" si="35">IF(J227&gt;0,0,F227)</f>
        <v>0</v>
      </c>
      <c r="H227" s="8">
        <f t="shared" ref="H227:H240" si="36">+D227</f>
        <v>0</v>
      </c>
      <c r="I227" s="8"/>
      <c r="J227" s="45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8" t="s">
        <v>52</v>
      </c>
      <c r="D228" s="8"/>
      <c r="E228" s="8">
        <f t="shared" si="34"/>
        <v>0</v>
      </c>
      <c r="F228" s="8"/>
      <c r="G228" s="8">
        <f t="shared" si="35"/>
        <v>0</v>
      </c>
      <c r="H228" s="8">
        <f t="shared" si="36"/>
        <v>0</v>
      </c>
      <c r="I228" s="8"/>
      <c r="J228" s="45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8" t="s">
        <v>52</v>
      </c>
      <c r="D229" s="8"/>
      <c r="E229" s="8">
        <f t="shared" si="34"/>
        <v>0</v>
      </c>
      <c r="F229" s="8"/>
      <c r="G229" s="8">
        <f t="shared" si="35"/>
        <v>0</v>
      </c>
      <c r="H229" s="8">
        <f t="shared" si="36"/>
        <v>0</v>
      </c>
      <c r="I229" s="8"/>
      <c r="J229" s="45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8" t="s">
        <v>52</v>
      </c>
      <c r="D230" s="8"/>
      <c r="E230" s="8">
        <f t="shared" si="34"/>
        <v>0</v>
      </c>
      <c r="F230" s="8"/>
      <c r="G230" s="8">
        <f t="shared" si="35"/>
        <v>0</v>
      </c>
      <c r="H230" s="8">
        <f t="shared" si="36"/>
        <v>0</v>
      </c>
      <c r="I230" s="8"/>
      <c r="J230" s="45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8" t="s">
        <v>52</v>
      </c>
      <c r="D231" s="8"/>
      <c r="E231" s="8">
        <f t="shared" ref="E231:E240" si="37">+D231</f>
        <v>0</v>
      </c>
      <c r="F231" s="8"/>
      <c r="G231" s="8">
        <f t="shared" si="35"/>
        <v>0</v>
      </c>
      <c r="H231" s="8">
        <f t="shared" si="36"/>
        <v>0</v>
      </c>
      <c r="I231" s="8"/>
      <c r="J231" s="45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8" t="s">
        <v>52</v>
      </c>
      <c r="D232" s="8"/>
      <c r="E232" s="8">
        <f t="shared" si="37"/>
        <v>0</v>
      </c>
      <c r="F232" s="8"/>
      <c r="G232" s="8">
        <f t="shared" si="35"/>
        <v>0</v>
      </c>
      <c r="H232" s="8">
        <f t="shared" si="36"/>
        <v>0</v>
      </c>
      <c r="I232" s="8"/>
      <c r="J232" s="45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8" t="s">
        <v>52</v>
      </c>
      <c r="D233" s="8"/>
      <c r="E233" s="8">
        <f t="shared" si="37"/>
        <v>0</v>
      </c>
      <c r="F233" s="8"/>
      <c r="G233" s="8">
        <f t="shared" si="35"/>
        <v>0</v>
      </c>
      <c r="H233" s="8">
        <f t="shared" si="36"/>
        <v>0</v>
      </c>
      <c r="I233" s="8"/>
      <c r="J233" s="45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8" t="s">
        <v>52</v>
      </c>
      <c r="D234" s="8"/>
      <c r="E234" s="8">
        <f t="shared" si="37"/>
        <v>0</v>
      </c>
      <c r="F234" s="8"/>
      <c r="G234" s="8">
        <f t="shared" si="35"/>
        <v>0</v>
      </c>
      <c r="H234" s="8">
        <f t="shared" si="36"/>
        <v>0</v>
      </c>
      <c r="I234" s="8"/>
      <c r="J234" s="45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8" t="s">
        <v>52</v>
      </c>
      <c r="D235" s="8"/>
      <c r="E235" s="8">
        <f t="shared" si="37"/>
        <v>0</v>
      </c>
      <c r="F235" s="8"/>
      <c r="G235" s="8">
        <f t="shared" si="35"/>
        <v>0</v>
      </c>
      <c r="H235" s="8">
        <f t="shared" si="36"/>
        <v>0</v>
      </c>
      <c r="I235" s="8"/>
      <c r="J235" s="45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8" t="s">
        <v>52</v>
      </c>
      <c r="D236" s="8"/>
      <c r="E236" s="8">
        <f t="shared" si="37"/>
        <v>0</v>
      </c>
      <c r="F236" s="8"/>
      <c r="G236" s="8">
        <f t="shared" si="35"/>
        <v>0</v>
      </c>
      <c r="H236" s="8">
        <f t="shared" si="36"/>
        <v>0</v>
      </c>
      <c r="I236" s="8"/>
      <c r="J236" s="45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8" t="s">
        <v>52</v>
      </c>
      <c r="D237" s="8"/>
      <c r="E237" s="8">
        <f t="shared" si="37"/>
        <v>0</v>
      </c>
      <c r="F237" s="8"/>
      <c r="G237" s="8">
        <f t="shared" si="35"/>
        <v>0</v>
      </c>
      <c r="H237" s="8">
        <f t="shared" si="36"/>
        <v>0</v>
      </c>
      <c r="I237" s="8"/>
      <c r="J237" s="45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8" t="s">
        <v>52</v>
      </c>
      <c r="D238" s="8"/>
      <c r="E238" s="8">
        <f t="shared" si="37"/>
        <v>0</v>
      </c>
      <c r="F238" s="8"/>
      <c r="G238" s="8">
        <f t="shared" si="35"/>
        <v>0</v>
      </c>
      <c r="H238" s="8">
        <f t="shared" si="36"/>
        <v>0</v>
      </c>
      <c r="I238" s="8"/>
      <c r="J238" s="45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8" t="s">
        <v>52</v>
      </c>
      <c r="D239" s="8"/>
      <c r="E239" s="8">
        <f t="shared" si="37"/>
        <v>0</v>
      </c>
      <c r="F239" s="8"/>
      <c r="G239" s="8">
        <f t="shared" si="35"/>
        <v>0</v>
      </c>
      <c r="H239" s="8">
        <f t="shared" si="36"/>
        <v>0</v>
      </c>
      <c r="I239" s="8"/>
      <c r="J239" s="45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8" t="s">
        <v>52</v>
      </c>
      <c r="D240" s="8"/>
      <c r="E240" s="8">
        <f t="shared" si="37"/>
        <v>0</v>
      </c>
      <c r="F240" s="8"/>
      <c r="G240" s="8">
        <f t="shared" si="35"/>
        <v>0</v>
      </c>
      <c r="H240" s="8">
        <f t="shared" si="36"/>
        <v>0</v>
      </c>
      <c r="I240" s="8"/>
      <c r="J240" s="45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8" t="s">
        <v>52</v>
      </c>
      <c r="D241" s="8"/>
      <c r="E241" s="8">
        <f>+D241</f>
        <v>0</v>
      </c>
      <c r="F241" s="8"/>
      <c r="G241" s="8">
        <f>IF(J241&gt;0,0,F241)</f>
        <v>0</v>
      </c>
      <c r="H241" s="8">
        <f>+D241</f>
        <v>0</v>
      </c>
      <c r="I241" s="8"/>
      <c r="J241" s="45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25100030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2025-07-11T14:07:54Z</dcterms:modified>
</cp:coreProperties>
</file>