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4C28B6C1-9E86-4552-84DE-288A7123756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G41" i="1"/>
  <c r="H41" i="1"/>
  <c r="H21" i="1"/>
  <c r="G21" i="1"/>
  <c r="E21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3" i="1"/>
  <c r="G42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G22" i="1"/>
  <c r="G20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M11" i="1"/>
  <c r="M12" i="1" s="1"/>
  <c r="I11" i="1"/>
  <c r="F11" i="1"/>
  <c r="D11" i="1"/>
  <c r="H14" i="1"/>
  <c r="G14" i="1"/>
  <c r="G11" i="1" s="1"/>
  <c r="G7" i="1" s="1"/>
  <c r="E14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E11" i="1" l="1"/>
  <c r="H11" i="1"/>
</calcChain>
</file>

<file path=xl/sharedStrings.xml><?xml version="1.0" encoding="utf-8"?>
<sst xmlns="http://schemas.openxmlformats.org/spreadsheetml/2006/main" count="392" uniqueCount="110">
  <si>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</si>
  <si>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</si>
  <si>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</si>
  <si>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</si>
  <si>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</si>
  <si>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</si>
  <si>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</si>
  <si>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</si>
  <si>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</si>
  <si>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</si>
  <si>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</si>
  <si>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</si>
  <si>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</si>
  <si>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</si>
  <si>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</si>
  <si>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</si>
  <si>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</si>
  <si>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</si>
  <si>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</si>
  <si>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</si>
  <si>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</si>
  <si>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</si>
  <si>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</si>
  <si>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</si>
  <si>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</si>
  <si>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</si>
  <si>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</si>
  <si>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</si>
  <si>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</si>
  <si>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</si>
  <si>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</si>
  <si>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</si>
  <si>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</si>
  <si>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</si>
  <si>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</si>
  <si>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</si>
  <si>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</si>
  <si>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</si>
  <si>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</si>
  <si>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</si>
  <si>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</si>
  <si>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</si>
  <si>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</si>
  <si>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</si>
  <si>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</si>
  <si>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</si>
  <si>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</si>
  <si>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</si>
  <si>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</si>
  <si>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</si>
  <si>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</si>
  <si>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</si>
  <si>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</si>
  <si>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</si>
  <si>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</si>
  <si>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</si>
  <si>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</si>
  <si>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</si>
  <si>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</si>
  <si>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32 ROOF AND RTU REPLACEMENT</t>
  </si>
  <si>
    <t>3000-300-3348-FXAAA-25084030</t>
  </si>
  <si>
    <t>06288</t>
  </si>
  <si>
    <t>JONES &amp; DEMILLE ENGINEERING dba CAMPBELL - CONTRACT</t>
  </si>
  <si>
    <t>N/A</t>
  </si>
  <si>
    <t>2470564</t>
  </si>
  <si>
    <t>13/24</t>
  </si>
  <si>
    <t>JONES &amp; DEMILLE GAX FC2024071539810</t>
  </si>
  <si>
    <t>FY'25</t>
  </si>
  <si>
    <t>Trfr to 25084030 from FY25 GFFY Capital Improvement Funds</t>
  </si>
  <si>
    <t>IDT 25C3*003 XFER LEGAL FEES TO 21257300</t>
  </si>
  <si>
    <t>DF</t>
  </si>
  <si>
    <t>JONES &amp; DEMILLE GAX FC2024091142285</t>
  </si>
  <si>
    <t>JONES &amp; DEMILLE GAX FC20924092342887</t>
  </si>
  <si>
    <t>UT ST FIRE MARSHAL GAX 25C5*048</t>
  </si>
  <si>
    <t>AMERICAN FRONTIER ROOFING - CONTRACT</t>
  </si>
  <si>
    <t>2575254</t>
  </si>
  <si>
    <t>JONES &amp; DEMILLE GAX FC2024121846901</t>
  </si>
  <si>
    <t>EH</t>
  </si>
  <si>
    <t>ITA30025*56  DFCM CofC Dec 2024</t>
  </si>
  <si>
    <t>JONES &amp; DEMILLE ENG GAX300FC2025012248481</t>
  </si>
  <si>
    <t>JONES &amp; DEMILLE GAX300FC2025030450335</t>
  </si>
  <si>
    <t>HH</t>
  </si>
  <si>
    <t>AMERICAN FRONTIER ROOFING INC GAX300FC2025032651544</t>
  </si>
  <si>
    <t>AMERICAN FRONTIER ROOFING INC GAX300FC2025032651545</t>
  </si>
  <si>
    <t xml:space="preserve"> 2575254</t>
  </si>
  <si>
    <t>6814</t>
  </si>
  <si>
    <t>JONES &amp; DEMILLE ENGINEERING GAX300FC2025042252632</t>
  </si>
  <si>
    <t>AMERICAN FRONTIER ROOFING INC GAX300FC2025052254165 CONTRACT 2575254-PAY APP #2-STORE 32 ROOF AND RTU REPLACEMENT</t>
  </si>
  <si>
    <t>AMERICAN FRONTIER ROOFING INC GAX300FC2025052254166 CONTRACT 2575254-PAY APP #2-STORE 32 ROOF AND RTU REPLACEMENT</t>
  </si>
  <si>
    <t>JONES &amp; DEMILLE ENGINEERING GAX300FC2025062555779 CONTRACT 2470564-ST. GEORGE STORE 32 ROOF AND RTU REPLACEMENT</t>
  </si>
  <si>
    <t>AMERICAN FRONTIER ROOFING INC GAX300FC2025062555800 CONTRACT 2575254-PAY APP #3-STORE 32 ROOF AND RTU REPLACEMENT</t>
  </si>
  <si>
    <t>AMERICAN FRONTIER ROOFING INC GAX300FC2025062555801 CONTRACT 2575254-PAY APP #3-STORE 32 ROOF AND RTU REPLACEMENT</t>
  </si>
  <si>
    <t>6861</t>
  </si>
  <si>
    <t>SHUMS CODA ASSOCIATES INC GAX300FC2025070956561 237234-STORE 32 ROOF AND RTU REPLACEMENT</t>
  </si>
  <si>
    <t>6873</t>
  </si>
  <si>
    <t>SHUMS CODA ASSOCIATES INC GAX300FC2025081258009 PO 230757 - DABS 32 - FINAL</t>
  </si>
  <si>
    <t>13/25</t>
  </si>
  <si>
    <t>FY'26</t>
  </si>
  <si>
    <t xml:space="preserve"> ITA3002600000005 OVERHEAD DOOR SWITCH/LABOR/MOUNTAIN ALARM</t>
  </si>
  <si>
    <t>6171</t>
  </si>
  <si>
    <t>AMERICAN FRONTIER  CO 001</t>
  </si>
  <si>
    <t>AMERICAN FRONTIER ROOFING INC GAX300FC2025102861340 CONTRACT 2575254-PAY APP #4-STORE 32 ROOF AND RTU REPLACEMENT</t>
  </si>
  <si>
    <t>AMERICAN FRONTIER ROOFING INC GAX300FC2025102861341 CONTRACT 2575254-PAY APP #4-STORE 32 ROOF AND RTU REPLACEMENT</t>
  </si>
  <si>
    <t>JONES &amp; DEMILLE ENGINEERING GAX300FC2025111261973 CONTRACT 2470564-ST. GEORGE STORE 32 ROOF AND RTU REPLACEMENT</t>
  </si>
  <si>
    <t>PROJ CLOSE CONT FROM 25084030 TO 21138300</t>
  </si>
  <si>
    <t>PROJ CLOSE INSPECTIONS FROM 25084030 TO 20473300</t>
  </si>
  <si>
    <t>PROJ CLOSE ROOFING FROM 25084030 TO 21248300</t>
  </si>
  <si>
    <t>CLOSED</t>
  </si>
  <si>
    <t>PROJECT CLOSED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</si>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</sst>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8" fontId="5" fillId="0" borderId="0" xfId="2" applyNumberFormat="1" applyFont="1" applyBorder="1" applyProtection="1"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A40D9F8-2D5F-423C-AF9D-F2A29C3C2C2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4824AFA-F62C-4FE6-8FD7-01A544BB9C1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36" activePane="bottomLeft" state="frozen"/>
      <selection pane="bottomLeft" activeCell="A51" sqref="A51:XFD51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25084030</v>
      </c>
      <c r="E6" s="3" t="s">
        <v>107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SUM(D14:D1001)</f>
        <v>219160.44</v>
      </c>
      <c r="E11" s="8">
        <f>SUM(E14:E1001)-F11</f>
        <v>0</v>
      </c>
      <c r="F11" s="8">
        <f>SUM(F14:F1001)</f>
        <v>219160.44</v>
      </c>
      <c r="G11" s="8">
        <f>SUM(G14:G1001)</f>
        <v>219160.44</v>
      </c>
      <c r="H11" s="8">
        <f>+D11-G11</f>
        <v>0</v>
      </c>
      <c r="I11" s="8">
        <f>SUM(I14:I1001)</f>
        <v>0</v>
      </c>
      <c r="J11" s="45"/>
      <c r="K11" s="9"/>
      <c r="L11" s="98"/>
      <c r="M11" s="98">
        <f>SUM(M13:M1001)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1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1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45436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28914</v>
      </c>
      <c r="H15" s="8">
        <f t="shared" ref="H15:H71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 t="s">
        <v>65</v>
      </c>
      <c r="B16" s="6" t="s">
        <v>66</v>
      </c>
      <c r="C16" s="48"/>
      <c r="D16" s="8"/>
      <c r="E16" s="8">
        <f t="shared" si="2"/>
        <v>0</v>
      </c>
      <c r="F16" s="8">
        <v>8674.2000000000007</v>
      </c>
      <c r="G16" s="8">
        <f t="shared" si="0"/>
        <v>0</v>
      </c>
      <c r="H16" s="8">
        <f t="shared" si="3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67</v>
      </c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45516</v>
      </c>
      <c r="B20" s="6" t="s">
        <v>68</v>
      </c>
      <c r="C20" s="48" t="s">
        <v>70</v>
      </c>
      <c r="D20" s="8">
        <v>412677</v>
      </c>
      <c r="E20" s="8">
        <f t="shared" si="2"/>
        <v>412677</v>
      </c>
      <c r="F20" s="8"/>
      <c r="G20" s="8">
        <f t="shared" si="0"/>
        <v>0</v>
      </c>
      <c r="H20" s="8">
        <f t="shared" si="3"/>
        <v>412677</v>
      </c>
      <c r="I20" s="8"/>
      <c r="J20" s="45"/>
      <c r="K20" s="9">
        <v>4667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45510</v>
      </c>
      <c r="B21" s="106" t="s">
        <v>69</v>
      </c>
      <c r="C21" s="48" t="s">
        <v>70</v>
      </c>
      <c r="D21" s="8"/>
      <c r="E21" s="8">
        <f t="shared" si="2"/>
        <v>0</v>
      </c>
      <c r="F21" s="8">
        <v>340</v>
      </c>
      <c r="G21" s="8">
        <f t="shared" si="0"/>
        <v>340</v>
      </c>
      <c r="H21" s="8">
        <f t="shared" si="3"/>
        <v>0</v>
      </c>
      <c r="I21" s="8"/>
      <c r="J21" s="45"/>
      <c r="K21" s="9">
        <v>6870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45546</v>
      </c>
      <c r="B22" s="6" t="s">
        <v>71</v>
      </c>
      <c r="C22" s="48" t="s">
        <v>70</v>
      </c>
      <c r="D22" s="8"/>
      <c r="E22" s="8">
        <f t="shared" si="2"/>
        <v>0</v>
      </c>
      <c r="F22" s="8">
        <v>8385.06</v>
      </c>
      <c r="G22" s="8">
        <f t="shared" si="0"/>
        <v>0</v>
      </c>
      <c r="H22" s="8">
        <f t="shared" si="3"/>
        <v>0</v>
      </c>
      <c r="I22" s="8"/>
      <c r="J22" s="45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45558</v>
      </c>
      <c r="B23" s="6" t="s">
        <v>72</v>
      </c>
      <c r="C23" s="48" t="s">
        <v>70</v>
      </c>
      <c r="D23" s="7"/>
      <c r="E23" s="8">
        <f t="shared" si="2"/>
        <v>0</v>
      </c>
      <c r="F23" s="8">
        <v>4626.24</v>
      </c>
      <c r="G23" s="8">
        <f t="shared" si="0"/>
        <v>0</v>
      </c>
      <c r="H23" s="8">
        <f t="shared" si="3"/>
        <v>0</v>
      </c>
      <c r="I23" s="8"/>
      <c r="J23" s="45" t="s">
        <v>64</v>
      </c>
      <c r="K23" s="9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45589</v>
      </c>
      <c r="B24" s="6" t="s">
        <v>73</v>
      </c>
      <c r="C24" s="48" t="s">
        <v>70</v>
      </c>
      <c r="D24" s="8"/>
      <c r="E24" s="8">
        <f t="shared" si="2"/>
        <v>0</v>
      </c>
      <c r="F24" s="8">
        <v>75</v>
      </c>
      <c r="G24" s="8">
        <f t="shared" si="0"/>
        <v>75</v>
      </c>
      <c r="H24" s="8">
        <f t="shared" si="3"/>
        <v>0</v>
      </c>
      <c r="I24" s="8"/>
      <c r="J24" s="45"/>
      <c r="K24" s="9">
        <v>6873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45631</v>
      </c>
      <c r="B25" s="6" t="s">
        <v>74</v>
      </c>
      <c r="C25" s="48" t="s">
        <v>63</v>
      </c>
      <c r="D25" s="8"/>
      <c r="E25" s="8">
        <f t="shared" si="2"/>
        <v>0</v>
      </c>
      <c r="F25" s="8"/>
      <c r="G25" s="8">
        <v>179917</v>
      </c>
      <c r="H25" s="8">
        <f t="shared" si="3"/>
        <v>0</v>
      </c>
      <c r="I25" s="8"/>
      <c r="J25" s="45" t="s">
        <v>75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45644</v>
      </c>
      <c r="B26" s="6" t="s">
        <v>76</v>
      </c>
      <c r="C26" s="48" t="s">
        <v>77</v>
      </c>
      <c r="D26" s="8"/>
      <c r="E26" s="8">
        <f t="shared" si="2"/>
        <v>0</v>
      </c>
      <c r="F26" s="8">
        <v>433.71</v>
      </c>
      <c r="G26" s="8">
        <f t="shared" si="0"/>
        <v>0</v>
      </c>
      <c r="H26" s="8">
        <f t="shared" si="3"/>
        <v>0</v>
      </c>
      <c r="I26" s="8"/>
      <c r="J26" s="45" t="s">
        <v>64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45679</v>
      </c>
      <c r="B27" s="6" t="s">
        <v>79</v>
      </c>
      <c r="C27" s="48" t="s">
        <v>77</v>
      </c>
      <c r="D27" s="8"/>
      <c r="E27" s="8">
        <f t="shared" si="2"/>
        <v>0</v>
      </c>
      <c r="F27" s="8">
        <v>1011.99</v>
      </c>
      <c r="G27" s="8">
        <f t="shared" si="0"/>
        <v>0</v>
      </c>
      <c r="H27" s="8">
        <f t="shared" si="3"/>
        <v>0</v>
      </c>
      <c r="I27" s="8"/>
      <c r="J27" s="45" t="s">
        <v>64</v>
      </c>
      <c r="K27" s="9">
        <v>6861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45692</v>
      </c>
      <c r="B28" s="6" t="s">
        <v>78</v>
      </c>
      <c r="C28" s="48" t="s">
        <v>81</v>
      </c>
      <c r="D28" s="8"/>
      <c r="E28" s="8">
        <f t="shared" si="2"/>
        <v>0</v>
      </c>
      <c r="F28" s="8">
        <v>386.82</v>
      </c>
      <c r="G28" s="8">
        <f t="shared" si="0"/>
        <v>386.82</v>
      </c>
      <c r="H28" s="8">
        <f t="shared" si="3"/>
        <v>0</v>
      </c>
      <c r="I28" s="8"/>
      <c r="J28" s="45"/>
      <c r="K28" s="9">
        <v>6872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45720</v>
      </c>
      <c r="B29" s="6" t="s">
        <v>80</v>
      </c>
      <c r="C29" s="48" t="s">
        <v>81</v>
      </c>
      <c r="D29" s="8"/>
      <c r="E29" s="8">
        <f t="shared" si="2"/>
        <v>0</v>
      </c>
      <c r="F29" s="8">
        <v>289.14</v>
      </c>
      <c r="G29" s="8">
        <f t="shared" si="0"/>
        <v>0</v>
      </c>
      <c r="H29" s="8">
        <f t="shared" si="3"/>
        <v>0</v>
      </c>
      <c r="I29" s="8"/>
      <c r="J29" s="45" t="s">
        <v>64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45742</v>
      </c>
      <c r="B30" s="6" t="s">
        <v>82</v>
      </c>
      <c r="C30" s="48" t="s">
        <v>81</v>
      </c>
      <c r="D30" s="8"/>
      <c r="E30" s="8">
        <f t="shared" si="2"/>
        <v>0</v>
      </c>
      <c r="F30" s="8">
        <v>64121.06</v>
      </c>
      <c r="G30" s="8">
        <f t="shared" si="0"/>
        <v>0</v>
      </c>
      <c r="H30" s="8">
        <f t="shared" si="3"/>
        <v>0</v>
      </c>
      <c r="I30" s="8"/>
      <c r="J30" s="45" t="s">
        <v>84</v>
      </c>
      <c r="K30" s="9" t="s">
        <v>85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45742</v>
      </c>
      <c r="B31" s="6" t="s">
        <v>83</v>
      </c>
      <c r="C31" s="48" t="s">
        <v>81</v>
      </c>
      <c r="D31" s="8"/>
      <c r="E31" s="8">
        <f t="shared" si="2"/>
        <v>0</v>
      </c>
      <c r="F31" s="8">
        <v>3374.79</v>
      </c>
      <c r="G31" s="8">
        <f t="shared" si="0"/>
        <v>0</v>
      </c>
      <c r="H31" s="8">
        <f t="shared" si="3"/>
        <v>0</v>
      </c>
      <c r="I31" s="8"/>
      <c r="J31" s="45" t="s">
        <v>84</v>
      </c>
      <c r="K31" s="9" t="s">
        <v>85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45769</v>
      </c>
      <c r="B32" s="6" t="s">
        <v>86</v>
      </c>
      <c r="C32" s="48" t="s">
        <v>81</v>
      </c>
      <c r="D32" s="8"/>
      <c r="E32" s="8">
        <f t="shared" si="2"/>
        <v>0</v>
      </c>
      <c r="F32" s="8">
        <v>1156.56</v>
      </c>
      <c r="G32" s="8">
        <f t="shared" si="0"/>
        <v>0</v>
      </c>
      <c r="H32" s="8">
        <f t="shared" si="3"/>
        <v>0</v>
      </c>
      <c r="I32" s="8"/>
      <c r="J32" s="45" t="s">
        <v>64</v>
      </c>
      <c r="K32" s="9">
        <v>6861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45800</v>
      </c>
      <c r="B33" s="6" t="s">
        <v>87</v>
      </c>
      <c r="C33" s="48" t="s">
        <v>81</v>
      </c>
      <c r="D33" s="8"/>
      <c r="E33" s="8">
        <f t="shared" si="2"/>
        <v>0</v>
      </c>
      <c r="F33" s="8">
        <v>55456.25</v>
      </c>
      <c r="G33" s="8">
        <f t="shared" si="0"/>
        <v>0</v>
      </c>
      <c r="H33" s="8">
        <f t="shared" si="3"/>
        <v>0</v>
      </c>
      <c r="I33" s="8"/>
      <c r="J33" s="45" t="s">
        <v>75</v>
      </c>
      <c r="K33" s="9" t="s">
        <v>85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45800</v>
      </c>
      <c r="B34" s="6" t="s">
        <v>88</v>
      </c>
      <c r="C34" s="48" t="s">
        <v>81</v>
      </c>
      <c r="D34" s="8"/>
      <c r="E34" s="8">
        <f t="shared" si="2"/>
        <v>0</v>
      </c>
      <c r="F34" s="8">
        <v>2918.75</v>
      </c>
      <c r="G34" s="8">
        <f t="shared" si="0"/>
        <v>0</v>
      </c>
      <c r="H34" s="8">
        <f t="shared" si="3"/>
        <v>0</v>
      </c>
      <c r="I34" s="8"/>
      <c r="J34" s="45" t="s">
        <v>75</v>
      </c>
      <c r="K34" s="9" t="s">
        <v>85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45834</v>
      </c>
      <c r="B35" s="6" t="s">
        <v>89</v>
      </c>
      <c r="C35" s="48" t="s">
        <v>81</v>
      </c>
      <c r="D35" s="8"/>
      <c r="E35" s="8">
        <f t="shared" si="2"/>
        <v>0</v>
      </c>
      <c r="F35" s="8">
        <v>3469.68</v>
      </c>
      <c r="G35" s="8">
        <f t="shared" si="0"/>
        <v>0</v>
      </c>
      <c r="H35" s="8">
        <f t="shared" si="3"/>
        <v>0</v>
      </c>
      <c r="I35" s="8"/>
      <c r="J35" s="45" t="s">
        <v>64</v>
      </c>
      <c r="K35" s="9" t="s">
        <v>92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45834</v>
      </c>
      <c r="B36" s="6" t="s">
        <v>90</v>
      </c>
      <c r="C36" s="48" t="s">
        <v>81</v>
      </c>
      <c r="D36" s="8"/>
      <c r="E36" s="8">
        <f t="shared" si="2"/>
        <v>0</v>
      </c>
      <c r="F36" s="8">
        <v>51343.839999999997</v>
      </c>
      <c r="G36" s="8">
        <f t="shared" si="0"/>
        <v>0</v>
      </c>
      <c r="H36" s="8">
        <f t="shared" si="3"/>
        <v>0</v>
      </c>
      <c r="I36" s="8"/>
      <c r="J36" s="45" t="s">
        <v>75</v>
      </c>
      <c r="K36" s="9" t="s">
        <v>85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45834</v>
      </c>
      <c r="B37" s="6" t="s">
        <v>91</v>
      </c>
      <c r="C37" s="48" t="s">
        <v>81</v>
      </c>
      <c r="D37" s="8"/>
      <c r="E37" s="8">
        <f t="shared" si="2"/>
        <v>0</v>
      </c>
      <c r="F37" s="8">
        <v>2702.31</v>
      </c>
      <c r="G37" s="8">
        <f t="shared" si="0"/>
        <v>0</v>
      </c>
      <c r="H37" s="8">
        <f t="shared" si="3"/>
        <v>0</v>
      </c>
      <c r="I37" s="8"/>
      <c r="J37" s="45" t="s">
        <v>75</v>
      </c>
      <c r="K37" s="9" t="s">
        <v>85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 t="s">
        <v>96</v>
      </c>
      <c r="B38" s="6" t="s">
        <v>93</v>
      </c>
      <c r="C38" s="48" t="s">
        <v>81</v>
      </c>
      <c r="D38" s="8"/>
      <c r="E38" s="8">
        <f t="shared" si="2"/>
        <v>0</v>
      </c>
      <c r="F38" s="8">
        <v>159.80000000000001</v>
      </c>
      <c r="G38" s="8">
        <f t="shared" si="0"/>
        <v>159.80000000000001</v>
      </c>
      <c r="H38" s="8">
        <f t="shared" si="3"/>
        <v>0</v>
      </c>
      <c r="I38" s="8"/>
      <c r="J38" s="45"/>
      <c r="K38" s="9" t="s">
        <v>94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/>
      <c r="D39" s="8"/>
      <c r="E39" s="8"/>
      <c r="F39" s="8"/>
      <c r="G39" s="8"/>
      <c r="H39" s="8"/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43" t="s">
        <v>97</v>
      </c>
      <c r="B40" s="6"/>
      <c r="C40" s="48"/>
      <c r="D40" s="8"/>
      <c r="E40" s="8"/>
      <c r="F40" s="8"/>
      <c r="G40" s="8"/>
      <c r="H40" s="8"/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45882</v>
      </c>
      <c r="B41" s="6" t="s">
        <v>95</v>
      </c>
      <c r="C41" s="48" t="s">
        <v>81</v>
      </c>
      <c r="D41" s="8"/>
      <c r="E41" s="8">
        <f t="shared" si="2"/>
        <v>0</v>
      </c>
      <c r="F41" s="8">
        <v>201.7</v>
      </c>
      <c r="G41" s="8">
        <f t="shared" si="0"/>
        <v>201.7</v>
      </c>
      <c r="H41" s="8">
        <f t="shared" si="3"/>
        <v>0</v>
      </c>
      <c r="I41" s="8"/>
      <c r="J41" s="45"/>
      <c r="K41" s="9" t="s">
        <v>94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45899</v>
      </c>
      <c r="B42" s="6" t="s">
        <v>98</v>
      </c>
      <c r="C42" s="48" t="s">
        <v>81</v>
      </c>
      <c r="D42" s="8"/>
      <c r="E42" s="8">
        <f t="shared" si="2"/>
        <v>0</v>
      </c>
      <c r="F42" s="8">
        <v>28.18</v>
      </c>
      <c r="G42" s="8">
        <f t="shared" si="0"/>
        <v>28.18</v>
      </c>
      <c r="H42" s="8">
        <f t="shared" si="3"/>
        <v>0</v>
      </c>
      <c r="I42" s="8"/>
      <c r="J42" s="45"/>
      <c r="K42" s="9" t="s">
        <v>99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45899</v>
      </c>
      <c r="B43" s="6" t="s">
        <v>98</v>
      </c>
      <c r="C43" s="48" t="s">
        <v>81</v>
      </c>
      <c r="D43" s="8"/>
      <c r="E43" s="8">
        <f t="shared" si="2"/>
        <v>0</v>
      </c>
      <c r="F43" s="8">
        <v>555</v>
      </c>
      <c r="G43" s="8">
        <f t="shared" si="0"/>
        <v>555</v>
      </c>
      <c r="H43" s="8">
        <f t="shared" si="3"/>
        <v>0</v>
      </c>
      <c r="I43" s="8"/>
      <c r="J43" s="45"/>
      <c r="K43" s="9" t="s">
        <v>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45926</v>
      </c>
      <c r="B44" s="6" t="s">
        <v>100</v>
      </c>
      <c r="C44" s="48" t="s">
        <v>81</v>
      </c>
      <c r="D44" s="8"/>
      <c r="E44" s="8">
        <f t="shared" si="2"/>
        <v>0</v>
      </c>
      <c r="F44" s="8"/>
      <c r="G44" s="8">
        <v>8582.94</v>
      </c>
      <c r="H44" s="8">
        <f t="shared" si="3"/>
        <v>0</v>
      </c>
      <c r="I44" s="8"/>
      <c r="J44" s="45" t="s">
        <v>75</v>
      </c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45959</v>
      </c>
      <c r="B45" s="6" t="s">
        <v>101</v>
      </c>
      <c r="C45" s="48" t="s">
        <v>81</v>
      </c>
      <c r="D45" s="8"/>
      <c r="E45" s="8">
        <f t="shared" si="2"/>
        <v>0</v>
      </c>
      <c r="F45" s="8">
        <v>8153.79</v>
      </c>
      <c r="G45" s="8">
        <f t="shared" si="0"/>
        <v>0</v>
      </c>
      <c r="H45" s="8">
        <f t="shared" si="3"/>
        <v>0</v>
      </c>
      <c r="I45" s="8"/>
      <c r="J45" s="45" t="s">
        <v>75</v>
      </c>
      <c r="K45" s="9" t="s">
        <v>85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45959</v>
      </c>
      <c r="B46" s="44" t="s">
        <v>102</v>
      </c>
      <c r="C46" s="48" t="s">
        <v>81</v>
      </c>
      <c r="D46" s="8"/>
      <c r="E46" s="8">
        <f t="shared" si="2"/>
        <v>0</v>
      </c>
      <c r="F46" s="8">
        <v>429.15</v>
      </c>
      <c r="G46" s="8">
        <f t="shared" si="0"/>
        <v>0</v>
      </c>
      <c r="H46" s="8">
        <f t="shared" si="3"/>
        <v>0</v>
      </c>
      <c r="I46" s="8"/>
      <c r="J46" s="45" t="s">
        <v>75</v>
      </c>
      <c r="K46" s="9" t="s">
        <v>85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45974</v>
      </c>
      <c r="B47" s="6" t="s">
        <v>103</v>
      </c>
      <c r="C47" s="48" t="s">
        <v>81</v>
      </c>
      <c r="D47" s="8"/>
      <c r="E47" s="8">
        <f t="shared" si="2"/>
        <v>0</v>
      </c>
      <c r="F47" s="8">
        <v>867.42</v>
      </c>
      <c r="G47" s="8">
        <f t="shared" si="0"/>
        <v>0</v>
      </c>
      <c r="H47" s="8">
        <f t="shared" si="3"/>
        <v>0</v>
      </c>
      <c r="I47" s="8"/>
      <c r="J47" s="45" t="s">
        <v>64</v>
      </c>
      <c r="K47" s="9" t="s">
        <v>92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45981</v>
      </c>
      <c r="B48" s="6" t="s">
        <v>104</v>
      </c>
      <c r="C48" s="48" t="s">
        <v>109</v>
      </c>
      <c r="D48" s="109">
        <v>-31450</v>
      </c>
      <c r="E48" s="8">
        <f t="shared" si="2"/>
        <v>-31450</v>
      </c>
      <c r="F48" s="8"/>
      <c r="G48" s="8">
        <f t="shared" si="0"/>
        <v>0</v>
      </c>
      <c r="H48" s="8">
        <f t="shared" si="3"/>
        <v>-31450</v>
      </c>
      <c r="I48" s="8"/>
      <c r="J48" s="45"/>
      <c r="K48" s="9">
        <v>4663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45981</v>
      </c>
      <c r="B49" s="6" t="s">
        <v>105</v>
      </c>
      <c r="C49" s="48" t="s">
        <v>109</v>
      </c>
      <c r="D49" s="109">
        <v>-2963.5</v>
      </c>
      <c r="E49" s="8">
        <f t="shared" si="2"/>
        <v>-2963.5</v>
      </c>
      <c r="F49" s="8"/>
      <c r="G49" s="8">
        <f t="shared" si="0"/>
        <v>0</v>
      </c>
      <c r="H49" s="8">
        <f t="shared" si="3"/>
        <v>-2963.5</v>
      </c>
      <c r="I49" s="8"/>
      <c r="J49" s="45"/>
      <c r="K49" s="9">
        <v>4667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45981</v>
      </c>
      <c r="B50" s="6" t="s">
        <v>106</v>
      </c>
      <c r="C50" s="48" t="s">
        <v>109</v>
      </c>
      <c r="D50" s="109">
        <v>-159103.06</v>
      </c>
      <c r="E50" s="8">
        <f t="shared" si="2"/>
        <v>-159103.06</v>
      </c>
      <c r="F50" s="8"/>
      <c r="G50" s="8">
        <f t="shared" si="0"/>
        <v>0</v>
      </c>
      <c r="H50" s="8">
        <f t="shared" si="3"/>
        <v>-159103.06</v>
      </c>
      <c r="I50" s="8"/>
      <c r="J50" s="45"/>
      <c r="K50" s="9">
        <v>4656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110" t="s">
        <v>108</v>
      </c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ref="E72:E87" si="4">+D72</f>
        <v>0</v>
      </c>
      <c r="F72" s="8"/>
      <c r="G72" s="8">
        <f t="shared" ref="G72:G83" si="5">IF(J72&gt;0,0,F72)</f>
        <v>0</v>
      </c>
      <c r="H72" s="8">
        <f t="shared" ref="H72:H83" si="6">+D72</f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ref="G84:G99" si="7">IF(J84&gt;0,0,F84)</f>
        <v>0</v>
      </c>
      <c r="H84" s="8">
        <f t="shared" ref="H84:H99" si="8">+D84</f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ref="E88:E103" si="9">+D88</f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ref="G100:G115" si="10">IF(J100&gt;0,0,F100)</f>
        <v>0</v>
      </c>
      <c r="H100" s="8">
        <f t="shared" ref="H100:H115" si="11">+D100</f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ref="E104:E119" si="12">+D104</f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ref="G116:G131" si="13">IF(J116&gt;0,0,F116)</f>
        <v>0</v>
      </c>
      <c r="H116" s="8">
        <f t="shared" ref="H116:H131" si="14">+D116</f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ref="E120:E135" si="15">+D120</f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ref="G132:G147" si="16">IF(J132&gt;0,0,F132)</f>
        <v>0</v>
      </c>
      <c r="H132" s="8">
        <f t="shared" ref="H132:H147" si="17">+D132</f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ref="E136:E151" si="18">+D136</f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ref="G148:G163" si="19">IF(J148&gt;0,0,F148)</f>
        <v>0</v>
      </c>
      <c r="H148" s="8">
        <f t="shared" ref="H148:H163" si="20">+D148</f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ref="E152:E167" si="21">+D152</f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ref="G164:G179" si="22">IF(J164&gt;0,0,F164)</f>
        <v>0</v>
      </c>
      <c r="H164" s="8">
        <f t="shared" ref="H164:H179" si="23">+D164</f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ref="E168:E183" si="24">+D168</f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ref="G180:G195" si="25">IF(J180&gt;0,0,F180)</f>
        <v>0</v>
      </c>
      <c r="H180" s="8">
        <f t="shared" ref="H180:H195" si="26">+D180</f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ref="E184:E199" si="27">+D184</f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ref="G196:G211" si="28">IF(J196&gt;0,0,F196)</f>
        <v>0</v>
      </c>
      <c r="H196" s="8">
        <f t="shared" ref="H196:H211" si="29">+D196</f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ref="E200:E215" si="30">+D200</f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ref="G212:G227" si="31">IF(J212&gt;0,0,F212)</f>
        <v>0</v>
      </c>
      <c r="H212" s="8">
        <f t="shared" ref="H212:H227" si="32">+D212</f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ref="E216:E231" si="33">+D216</f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ref="G228:G241" si="34">IF(J228&gt;0,0,F228)</f>
        <v>0</v>
      </c>
      <c r="H228" s="8">
        <f t="shared" ref="H228:H241" si="35">+D228</f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ref="E232:E241" si="36">+D232</f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25084030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2025-11-24T17:56:02Z</dcterms:modified>
</cp:coreProperties>
</file>