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1CF08E09-44AB-46E6-9F33-F98C21754D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E41" i="1"/>
  <c r="H27" i="1" l="1"/>
  <c r="G27" i="1"/>
  <c r="E27" i="1"/>
  <c r="H15" i="1"/>
  <c r="H16" i="1"/>
  <c r="H17" i="1"/>
  <c r="H18" i="1"/>
  <c r="H19" i="1"/>
  <c r="H20" i="1"/>
  <c r="G16" i="1"/>
  <c r="G17" i="1"/>
  <c r="G18" i="1"/>
  <c r="G19" i="1"/>
  <c r="G21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H40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<sst xmlns="http://schemas.openxmlformats.org/spreadsheetml/2006/main" count="384" uniqueCount="109">
  <si>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</si>
  <si>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</si>
  <si>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</si>
  <si>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</si>
  <si>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</si>
  <si>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</si>
  <si>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</si>
  <si>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</si>
  <si>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</si>
  <si>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</si>
  <si>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</si>
  <si>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</si>
  <si>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</si>
  <si>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</si>
  <si>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</si>
  <si>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</si>
  <si>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</si>
  <si>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</si>
  <si>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</si>
  <si>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</si>
  <si>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</si>
  <si>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</si>
  <si>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</si>
  <si>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</si>
  <si>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</si>
  <si>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</si>
  <si>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</si>
  <si>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</si>
  <si>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</si>
  <si>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</si>
  <si>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</si>
  <si>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</si>
  <si>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</si>
  <si>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</si>
  <si>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</si>
  <si>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</si>
  <si>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</si>
  <si>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</si>
  <si>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</si>
  <si>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</si>
  <si>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</si>
  <si>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</si>
  <si>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</si>
  <si>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</si>
  <si>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</si>
  <si>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</si>
  <si>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</si>
  <si>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</si>
  <si>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</si>
  <si>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</si>
  <si>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</si>
  <si>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</si>
  <si>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</si>
  <si>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</si>
  <si>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</si>
  <si>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</si>
  <si>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</si>
  <si>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</si>
  <si>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GFFY2024</t>
  </si>
  <si>
    <t>DABS REPLACE ASRS AHU#2</t>
  </si>
  <si>
    <t>3000-300-3347-FXAAA-24261030</t>
  </si>
  <si>
    <t>07581</t>
  </si>
  <si>
    <t>WHW ENGINEERING LLC - CONTRACT</t>
  </si>
  <si>
    <t>N/A</t>
  </si>
  <si>
    <t>2370573</t>
  </si>
  <si>
    <t>FY'24</t>
  </si>
  <si>
    <t>WHW ENG GAX FC2023080223124</t>
  </si>
  <si>
    <t>SOLARC ENERGY GROUP LLC MICHAEL J HATTEN - CONTRACT</t>
  </si>
  <si>
    <t>2470051</t>
  </si>
  <si>
    <t>DF</t>
  </si>
  <si>
    <t>TRNSF TO 24261030 FROM 23304300  SO CONSTRUCTION CONTRACT COULD BE AWARDED.</t>
  </si>
  <si>
    <t>UEAC INC / UTAH ENGINEERING - CONTRACT</t>
  </si>
  <si>
    <t>2475165</t>
  </si>
  <si>
    <t>WHW ENG GAX FC2023111727832</t>
  </si>
  <si>
    <t xml:space="preserve"> IDT TRFR BUDGETED CONTINGENCY TO 21138300</t>
  </si>
  <si>
    <t>SOLARC ENERGY GAX FC2024011230346</t>
  </si>
  <si>
    <t>WHW ENG GAX FC2024011230350</t>
  </si>
  <si>
    <t>ITA 24*055 COFC INS</t>
  </si>
  <si>
    <t>TRNSF FY24 CAP IMP FUNDS TO 24261030 FROM 24376300  HB006 ITEM 72</t>
  </si>
  <si>
    <t>SOLARC ENERGY GAX FC2024031533225</t>
  </si>
  <si>
    <t>WHW ENG GAX FC2024062538513</t>
  </si>
  <si>
    <t>UEAC GAX FC2024062638660</t>
  </si>
  <si>
    <t>ZIONS/UEAC RTNG GAX FC2024062638661</t>
  </si>
  <si>
    <t>FY'25</t>
  </si>
  <si>
    <t>SOLARC ENERGY GAX FC2024081641172</t>
  </si>
  <si>
    <t>UEAC INC GAX FC2024082041320</t>
  </si>
  <si>
    <t>ZIONS/UEAC RTNG GAX FC2024082041321</t>
  </si>
  <si>
    <t>TRNSF TO 24261030 FROM 21138300 DABS REPLACE ASRS CO 001</t>
  </si>
  <si>
    <t>UEAC INC     CO 001</t>
  </si>
  <si>
    <t>CO</t>
  </si>
  <si>
    <t>IDT 25C3*006 XFER LEGAL FEES TO 21257300</t>
  </si>
  <si>
    <t>SOLARC ENERGY GAX FC2024100843716</t>
  </si>
  <si>
    <t>UEAC GAX FC2024101744136</t>
  </si>
  <si>
    <t>ZIONS/UEAC RTNG GAX FC2024101744137</t>
  </si>
  <si>
    <t>SOLARC ENERGY GAX FC2024110745127</t>
  </si>
  <si>
    <t>WHW ENGINEERING GAX300FC2025011047899</t>
  </si>
  <si>
    <t>UEAC INC GAX300FC2025012448629</t>
  </si>
  <si>
    <t>UEAC INC GAX300FC2025012448630</t>
  </si>
  <si>
    <t>JAMES VIERRA GAX30025C50000100</t>
  </si>
  <si>
    <t>EH</t>
  </si>
  <si>
    <t>HH</t>
  </si>
  <si>
    <t>SOLARC ENERGY GROUP LLC GAX300FC2025031350963</t>
  </si>
  <si>
    <t>WHW ENGINEERING LLC GAX300FC2025060254594 CONTRACT 2370573-DABS REPLACE ASRA AHU #2</t>
  </si>
  <si>
    <t>6861</t>
  </si>
  <si>
    <t>TR</t>
  </si>
  <si>
    <t>PROJ CLOSE INSPECTIONS FROM 24261030 TO 20473300</t>
  </si>
  <si>
    <t>PROJ CLOSE PROJ RES FROM 24261030 TO 21137300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</si>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</sst>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1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indexed="8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9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6" fillId="0" borderId="0" xfId="0" quotePrefix="1" applyNumberFormat="1" applyFont="1" applyAlignment="1" applyProtection="1">
      <alignment horizontal="left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164" fontId="18" fillId="0" borderId="0" xfId="0" applyFont="1"/>
    <xf numFmtId="49" fontId="19" fillId="0" borderId="0" xfId="0" applyNumberFormat="1" applyFont="1"/>
    <xf numFmtId="43" fontId="6" fillId="0" borderId="0" xfId="2" applyFont="1" applyBorder="1" applyAlignment="1" applyProtection="1">
      <alignment horizontal="left"/>
      <protection locked="0"/>
    </xf>
    <xf numFmtId="164" fontId="18" fillId="0" borderId="0" xfId="0" applyFont="1" applyAlignment="1">
      <alignment horizontal="left"/>
    </xf>
    <xf numFmtId="43" fontId="20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7098B3CB-0C9B-4FB8-871A-C403B535F50B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A93A0C0F-D426-4FF9-BE68-824BCEB427A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37" activePane="bottomLeft" state="frozen"/>
      <selection pane="bottomLeft" activeCell="B56" sqref="B56"/>
    </sheetView>
  </sheetViews>
  <sheetFormatPr defaultColWidth="8.88671875" defaultRowHeight="12" x14ac:dyDescent="0.2"/>
  <cols>
    <col min="1" max="1" width="5.77734375" style="53" customWidth="1"/>
    <col min="2" max="2" width="69.109375" style="54" bestFit="1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1" t="s">
        <v>1</v>
      </c>
      <c r="C3" s="50"/>
      <c r="D3" s="4" t="s">
        <v>58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2" t="s">
        <v>54</v>
      </c>
      <c r="C4" s="50"/>
      <c r="D4" s="108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24261030</v>
      </c>
      <c r="E6" s="4" t="s">
        <v>107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10" t="s">
        <v>60</v>
      </c>
      <c r="G7" s="113">
        <f>+G11-F11</f>
        <v>0</v>
      </c>
      <c r="H7" s="4" t="s">
        <v>51</v>
      </c>
      <c r="I7" s="98">
        <f>SUM(I2:I6)</f>
        <v>0</v>
      </c>
      <c r="J7" s="99"/>
      <c r="K7" s="5"/>
      <c r="L7" s="42"/>
      <c r="M7" s="43"/>
      <c r="N7" s="44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8" t="s">
        <v>14</v>
      </c>
      <c r="B11" s="81" t="s">
        <v>15</v>
      </c>
      <c r="C11" s="82"/>
      <c r="D11" s="13">
        <f>SUM(D14:D500)</f>
        <v>379998.07</v>
      </c>
      <c r="E11" s="13">
        <f>SUM(E14:E500)-F11</f>
        <v>0</v>
      </c>
      <c r="F11" s="13">
        <f>SUM(F14:F500)</f>
        <v>379998.07</v>
      </c>
      <c r="G11" s="13">
        <f>SUM(G14:G500)</f>
        <v>379998.07</v>
      </c>
      <c r="H11" s="13">
        <f>+D11-G11</f>
        <v>0</v>
      </c>
      <c r="I11" s="13">
        <f>SUM(I14:I500)</f>
        <v>0</v>
      </c>
      <c r="J11" s="83"/>
      <c r="K11" s="84"/>
      <c r="L11" s="105"/>
      <c r="M11" s="105">
        <f>SUM(M13:M241)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8"/>
      <c r="B12" s="87"/>
      <c r="C12" s="88"/>
      <c r="D12" s="14"/>
      <c r="E12" s="47"/>
      <c r="F12" s="14"/>
      <c r="G12" s="14"/>
      <c r="H12" s="14"/>
      <c r="I12" s="14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5"/>
      <c r="B13" s="7"/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45105</v>
      </c>
      <c r="B15" s="7" t="s">
        <v>62</v>
      </c>
      <c r="C15" s="109" t="s">
        <v>63</v>
      </c>
      <c r="D15" s="9"/>
      <c r="E15" s="9">
        <f t="shared" si="2"/>
        <v>0</v>
      </c>
      <c r="F15" s="9"/>
      <c r="G15" s="9">
        <v>20000</v>
      </c>
      <c r="H15" s="9">
        <f t="shared" ref="H15:H20" si="3">+D15</f>
        <v>0</v>
      </c>
      <c r="I15" s="9"/>
      <c r="J15" s="49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7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2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46" t="s">
        <v>65</v>
      </c>
      <c r="B18" s="12"/>
      <c r="C18" s="52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45140</v>
      </c>
      <c r="B19" s="7" t="s">
        <v>66</v>
      </c>
      <c r="C19" s="52" t="s">
        <v>69</v>
      </c>
      <c r="D19" s="9"/>
      <c r="E19" s="9">
        <f t="shared" si="2"/>
        <v>0</v>
      </c>
      <c r="F19" s="9">
        <v>11000</v>
      </c>
      <c r="G19" s="9">
        <f t="shared" si="0"/>
        <v>0</v>
      </c>
      <c r="H19" s="9">
        <f t="shared" si="3"/>
        <v>0</v>
      </c>
      <c r="I19" s="9"/>
      <c r="J19" s="49" t="s">
        <v>64</v>
      </c>
      <c r="K19" s="10">
        <v>6861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45152</v>
      </c>
      <c r="B20" s="7" t="s">
        <v>67</v>
      </c>
      <c r="C20" s="52" t="s">
        <v>63</v>
      </c>
      <c r="D20" s="9"/>
      <c r="E20" s="9">
        <f t="shared" si="2"/>
        <v>0</v>
      </c>
      <c r="F20" s="9"/>
      <c r="G20" s="9">
        <v>5940</v>
      </c>
      <c r="H20" s="9">
        <f t="shared" si="3"/>
        <v>0</v>
      </c>
      <c r="I20" s="9"/>
      <c r="J20" s="49" t="s">
        <v>68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45260</v>
      </c>
      <c r="B21" s="114" t="s">
        <v>70</v>
      </c>
      <c r="C21" s="52" t="s">
        <v>69</v>
      </c>
      <c r="D21" s="9">
        <v>179850</v>
      </c>
      <c r="E21" s="9">
        <f t="shared" si="2"/>
        <v>179850</v>
      </c>
      <c r="F21" s="9"/>
      <c r="G21" s="9">
        <f t="shared" si="0"/>
        <v>0</v>
      </c>
      <c r="H21" s="9">
        <f t="shared" ref="H21:H31" si="4">+D21</f>
        <v>179850</v>
      </c>
      <c r="I21" s="9"/>
      <c r="J21" s="49"/>
      <c r="K21" s="10">
        <v>4667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45225</v>
      </c>
      <c r="B22" s="7" t="s">
        <v>71</v>
      </c>
      <c r="C22" s="52" t="s">
        <v>63</v>
      </c>
      <c r="D22" s="9"/>
      <c r="E22" s="9">
        <f t="shared" si="2"/>
        <v>0</v>
      </c>
      <c r="F22" s="9"/>
      <c r="G22" s="9">
        <v>345157</v>
      </c>
      <c r="H22" s="9">
        <f t="shared" si="4"/>
        <v>0</v>
      </c>
      <c r="I22" s="9"/>
      <c r="J22" s="49" t="s">
        <v>72</v>
      </c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45247</v>
      </c>
      <c r="B23" s="7" t="s">
        <v>73</v>
      </c>
      <c r="C23" s="52" t="s">
        <v>69</v>
      </c>
      <c r="D23" s="8"/>
      <c r="E23" s="9">
        <f t="shared" si="2"/>
        <v>0</v>
      </c>
      <c r="F23" s="9">
        <v>6000</v>
      </c>
      <c r="G23" s="9">
        <f t="shared" ref="G23:G34" si="5">IF(J23&gt;0,0,F23)</f>
        <v>0</v>
      </c>
      <c r="H23" s="9">
        <f t="shared" si="4"/>
        <v>0</v>
      </c>
      <c r="I23" s="9"/>
      <c r="J23" s="49" t="s">
        <v>64</v>
      </c>
      <c r="K23" s="10">
        <v>6861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45294</v>
      </c>
      <c r="B24" s="115" t="s">
        <v>74</v>
      </c>
      <c r="C24" s="52" t="s">
        <v>69</v>
      </c>
      <c r="D24" s="9">
        <v>-16268</v>
      </c>
      <c r="E24" s="9">
        <f t="shared" ref="E24:E38" si="6">+D24</f>
        <v>-16268</v>
      </c>
      <c r="F24" s="9"/>
      <c r="G24" s="9">
        <f t="shared" si="5"/>
        <v>0</v>
      </c>
      <c r="H24" s="9">
        <f t="shared" si="4"/>
        <v>-16268</v>
      </c>
      <c r="I24" s="9"/>
      <c r="J24" s="49"/>
      <c r="K24" s="10">
        <v>4663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45303</v>
      </c>
      <c r="B25" s="7" t="s">
        <v>75</v>
      </c>
      <c r="C25" s="52" t="s">
        <v>69</v>
      </c>
      <c r="D25" s="9"/>
      <c r="E25" s="9">
        <f t="shared" si="6"/>
        <v>0</v>
      </c>
      <c r="F25" s="9">
        <v>641.25</v>
      </c>
      <c r="G25" s="9">
        <f t="shared" si="5"/>
        <v>0</v>
      </c>
      <c r="H25" s="9">
        <f t="shared" si="4"/>
        <v>0</v>
      </c>
      <c r="I25" s="9"/>
      <c r="J25" s="49" t="s">
        <v>68</v>
      </c>
      <c r="K25" s="10">
        <v>6813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1.1200000000000001</v>
      </c>
      <c r="B26" s="7" t="s">
        <v>76</v>
      </c>
      <c r="C26" s="52" t="s">
        <v>69</v>
      </c>
      <c r="D26" s="9"/>
      <c r="E26" s="9">
        <f t="shared" si="6"/>
        <v>0</v>
      </c>
      <c r="F26" s="9">
        <v>1000</v>
      </c>
      <c r="G26" s="9">
        <f t="shared" si="5"/>
        <v>0</v>
      </c>
      <c r="H26" s="9">
        <f t="shared" si="4"/>
        <v>0</v>
      </c>
      <c r="I26" s="9"/>
      <c r="J26" s="49" t="s">
        <v>64</v>
      </c>
      <c r="K26" s="10">
        <v>6861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45321</v>
      </c>
      <c r="B27" s="116" t="s">
        <v>77</v>
      </c>
      <c r="C27" s="52" t="s">
        <v>69</v>
      </c>
      <c r="D27" s="9"/>
      <c r="E27" s="9">
        <f t="shared" si="6"/>
        <v>0</v>
      </c>
      <c r="F27" s="9">
        <v>345.16</v>
      </c>
      <c r="G27" s="9">
        <f t="shared" si="5"/>
        <v>345.16</v>
      </c>
      <c r="H27" s="9">
        <f t="shared" si="4"/>
        <v>0</v>
      </c>
      <c r="I27" s="9"/>
      <c r="J27" s="49"/>
      <c r="K27" s="10">
        <v>6872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</row>
    <row r="28" spans="1:254" s="11" customFormat="1" ht="14.1" customHeight="1" x14ac:dyDescent="0.2">
      <c r="A28" s="6">
        <v>45334</v>
      </c>
      <c r="B28" s="117" t="s">
        <v>78</v>
      </c>
      <c r="C28" s="52" t="s">
        <v>69</v>
      </c>
      <c r="D28" s="9">
        <v>217000</v>
      </c>
      <c r="E28" s="9">
        <f t="shared" si="6"/>
        <v>217000</v>
      </c>
      <c r="F28" s="9"/>
      <c r="G28" s="9">
        <f t="shared" si="5"/>
        <v>0</v>
      </c>
      <c r="H28" s="9">
        <f t="shared" si="4"/>
        <v>217000</v>
      </c>
      <c r="I28" s="9"/>
      <c r="J28" s="49"/>
      <c r="K28" s="10">
        <v>4667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45366</v>
      </c>
      <c r="B29" s="7" t="s">
        <v>79</v>
      </c>
      <c r="C29" s="52" t="s">
        <v>69</v>
      </c>
      <c r="D29" s="9"/>
      <c r="E29" s="9">
        <f t="shared" si="6"/>
        <v>0</v>
      </c>
      <c r="F29" s="9">
        <v>675</v>
      </c>
      <c r="G29" s="9">
        <f t="shared" si="5"/>
        <v>0</v>
      </c>
      <c r="H29" s="9">
        <f t="shared" si="4"/>
        <v>0</v>
      </c>
      <c r="I29" s="9"/>
      <c r="J29" s="49" t="s">
        <v>68</v>
      </c>
      <c r="K29" s="10">
        <v>6813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45468</v>
      </c>
      <c r="B30" s="7" t="s">
        <v>80</v>
      </c>
      <c r="C30" s="52" t="s">
        <v>104</v>
      </c>
      <c r="D30" s="9"/>
      <c r="E30" s="9">
        <f t="shared" si="6"/>
        <v>0</v>
      </c>
      <c r="F30" s="9">
        <v>1600</v>
      </c>
      <c r="G30" s="9">
        <f t="shared" si="5"/>
        <v>0</v>
      </c>
      <c r="H30" s="9">
        <f t="shared" si="4"/>
        <v>0</v>
      </c>
      <c r="I30" s="9"/>
      <c r="J30" s="49" t="s">
        <v>64</v>
      </c>
      <c r="K30" s="10">
        <v>6861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45469</v>
      </c>
      <c r="B31" s="7" t="s">
        <v>81</v>
      </c>
      <c r="C31" s="52" t="s">
        <v>104</v>
      </c>
      <c r="D31" s="9"/>
      <c r="E31" s="9">
        <f t="shared" si="6"/>
        <v>0</v>
      </c>
      <c r="F31" s="9">
        <v>218500</v>
      </c>
      <c r="G31" s="9">
        <f t="shared" si="5"/>
        <v>0</v>
      </c>
      <c r="H31" s="9">
        <f t="shared" si="4"/>
        <v>0</v>
      </c>
      <c r="I31" s="9"/>
      <c r="J31" s="49" t="s">
        <v>72</v>
      </c>
      <c r="K31" s="10">
        <v>6813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45469</v>
      </c>
      <c r="B32" s="7" t="s">
        <v>82</v>
      </c>
      <c r="C32" s="52" t="s">
        <v>104</v>
      </c>
      <c r="D32" s="9"/>
      <c r="E32" s="9">
        <f t="shared" si="6"/>
        <v>0</v>
      </c>
      <c r="F32" s="9">
        <v>11500</v>
      </c>
      <c r="G32" s="9">
        <f t="shared" si="5"/>
        <v>0</v>
      </c>
      <c r="H32" s="9">
        <f t="shared" ref="H32:H34" si="7">+D32</f>
        <v>0</v>
      </c>
      <c r="I32" s="9"/>
      <c r="J32" s="49" t="s">
        <v>72</v>
      </c>
      <c r="K32" s="10">
        <v>6813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46" t="s">
        <v>83</v>
      </c>
      <c r="B35" s="7"/>
      <c r="C35" s="52" t="s">
        <v>52</v>
      </c>
      <c r="D35" s="9"/>
      <c r="E35" s="9">
        <f t="shared" si="6"/>
        <v>0</v>
      </c>
      <c r="F35" s="9"/>
      <c r="G35" s="9">
        <f t="shared" ref="G35:G50" si="8">IF(J35&gt;0,0,F35)</f>
        <v>0</v>
      </c>
      <c r="H35" s="9">
        <f t="shared" ref="H35:H50" si="9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45520</v>
      </c>
      <c r="B36" s="7" t="s">
        <v>84</v>
      </c>
      <c r="C36" s="52" t="s">
        <v>69</v>
      </c>
      <c r="D36" s="9"/>
      <c r="E36" s="9">
        <f t="shared" si="6"/>
        <v>0</v>
      </c>
      <c r="F36" s="9">
        <v>810</v>
      </c>
      <c r="G36" s="9">
        <f t="shared" si="8"/>
        <v>0</v>
      </c>
      <c r="H36" s="9">
        <f t="shared" si="9"/>
        <v>0</v>
      </c>
      <c r="I36" s="9"/>
      <c r="J36" s="49" t="s">
        <v>68</v>
      </c>
      <c r="K36" s="10">
        <v>6813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45524</v>
      </c>
      <c r="B37" s="7" t="s">
        <v>85</v>
      </c>
      <c r="C37" s="52" t="s">
        <v>69</v>
      </c>
      <c r="D37" s="9"/>
      <c r="E37" s="9">
        <f t="shared" si="6"/>
        <v>0</v>
      </c>
      <c r="F37" s="9">
        <v>92994.69</v>
      </c>
      <c r="G37" s="9">
        <f t="shared" si="8"/>
        <v>0</v>
      </c>
      <c r="H37" s="9">
        <f t="shared" si="9"/>
        <v>0</v>
      </c>
      <c r="I37" s="9"/>
      <c r="J37" s="49" t="s">
        <v>72</v>
      </c>
      <c r="K37" s="10">
        <v>6813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45524</v>
      </c>
      <c r="B38" s="7" t="s">
        <v>86</v>
      </c>
      <c r="C38" s="52" t="s">
        <v>69</v>
      </c>
      <c r="D38" s="9"/>
      <c r="E38" s="9">
        <f t="shared" si="6"/>
        <v>0</v>
      </c>
      <c r="F38" s="9">
        <v>4894.46</v>
      </c>
      <c r="G38" s="9">
        <f t="shared" si="8"/>
        <v>0</v>
      </c>
      <c r="H38" s="9">
        <f t="shared" si="9"/>
        <v>0</v>
      </c>
      <c r="I38" s="9"/>
      <c r="J38" s="49" t="s">
        <v>72</v>
      </c>
      <c r="K38" s="10">
        <v>6813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45534</v>
      </c>
      <c r="B39" s="7" t="s">
        <v>87</v>
      </c>
      <c r="C39" s="52" t="s">
        <v>69</v>
      </c>
      <c r="D39" s="9">
        <v>4558.1099999999997</v>
      </c>
      <c r="E39" s="9">
        <f t="shared" ref="E39:E54" si="10">+D39</f>
        <v>4558.1099999999997</v>
      </c>
      <c r="F39" s="9"/>
      <c r="G39" s="9">
        <f t="shared" si="8"/>
        <v>0</v>
      </c>
      <c r="H39" s="9">
        <f t="shared" si="9"/>
        <v>4558.1099999999997</v>
      </c>
      <c r="I39" s="9"/>
      <c r="J39" s="49"/>
      <c r="K39" s="10">
        <v>4664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45524</v>
      </c>
      <c r="B40" s="7" t="s">
        <v>88</v>
      </c>
      <c r="C40" s="52" t="s">
        <v>89</v>
      </c>
      <c r="D40" s="9"/>
      <c r="E40" s="9">
        <f t="shared" si="10"/>
        <v>0</v>
      </c>
      <c r="F40" s="9"/>
      <c r="G40" s="9">
        <v>7782.95</v>
      </c>
      <c r="H40" s="9">
        <f t="shared" si="9"/>
        <v>0</v>
      </c>
      <c r="I40" s="9"/>
      <c r="J40" s="49" t="s">
        <v>72</v>
      </c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45510</v>
      </c>
      <c r="B41" s="116" t="s">
        <v>90</v>
      </c>
      <c r="C41" s="52" t="s">
        <v>69</v>
      </c>
      <c r="D41" s="9"/>
      <c r="E41" s="9">
        <f t="shared" si="10"/>
        <v>0</v>
      </c>
      <c r="F41" s="9">
        <v>171</v>
      </c>
      <c r="G41" s="9">
        <f t="shared" ref="G41" si="11">IF(J41&gt;0,0,F41)</f>
        <v>171</v>
      </c>
      <c r="H41" s="9">
        <f t="shared" si="9"/>
        <v>0</v>
      </c>
      <c r="I41" s="9"/>
      <c r="J41" s="49"/>
      <c r="K41" s="10">
        <v>6870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45573</v>
      </c>
      <c r="B42" s="7" t="s">
        <v>91</v>
      </c>
      <c r="C42" s="52" t="s">
        <v>69</v>
      </c>
      <c r="D42" s="9"/>
      <c r="E42" s="9">
        <f t="shared" si="10"/>
        <v>0</v>
      </c>
      <c r="F42" s="9">
        <v>1181.25</v>
      </c>
      <c r="G42" s="9">
        <f t="shared" si="8"/>
        <v>0</v>
      </c>
      <c r="H42" s="9">
        <f t="shared" si="9"/>
        <v>0</v>
      </c>
      <c r="I42" s="9"/>
      <c r="J42" s="49" t="s">
        <v>68</v>
      </c>
      <c r="K42" s="10">
        <v>6813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45582</v>
      </c>
      <c r="B43" s="7" t="s">
        <v>92</v>
      </c>
      <c r="C43" s="52" t="s">
        <v>69</v>
      </c>
      <c r="D43" s="9"/>
      <c r="E43" s="9">
        <f t="shared" si="10"/>
        <v>0</v>
      </c>
      <c r="F43" s="9">
        <v>14250</v>
      </c>
      <c r="G43" s="9">
        <f t="shared" si="8"/>
        <v>0</v>
      </c>
      <c r="H43" s="9">
        <f t="shared" si="9"/>
        <v>0</v>
      </c>
      <c r="I43" s="9"/>
      <c r="J43" s="49" t="s">
        <v>72</v>
      </c>
      <c r="K43" s="10">
        <v>6813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45582</v>
      </c>
      <c r="B44" s="7" t="s">
        <v>93</v>
      </c>
      <c r="C44" s="52" t="s">
        <v>69</v>
      </c>
      <c r="D44" s="9"/>
      <c r="E44" s="9">
        <f t="shared" si="10"/>
        <v>0</v>
      </c>
      <c r="F44" s="9">
        <v>750</v>
      </c>
      <c r="G44" s="9">
        <f t="shared" si="8"/>
        <v>0</v>
      </c>
      <c r="H44" s="9">
        <f t="shared" si="9"/>
        <v>0</v>
      </c>
      <c r="I44" s="9"/>
      <c r="J44" s="49" t="s">
        <v>72</v>
      </c>
      <c r="K44" s="10">
        <v>6813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45603</v>
      </c>
      <c r="B45" s="7" t="s">
        <v>94</v>
      </c>
      <c r="C45" s="52" t="s">
        <v>69</v>
      </c>
      <c r="D45" s="9"/>
      <c r="E45" s="9">
        <f t="shared" si="10"/>
        <v>0</v>
      </c>
      <c r="F45" s="9">
        <v>810</v>
      </c>
      <c r="G45" s="9">
        <f t="shared" si="8"/>
        <v>0</v>
      </c>
      <c r="H45" s="9">
        <f t="shared" si="9"/>
        <v>0</v>
      </c>
      <c r="I45" s="9"/>
      <c r="J45" s="49" t="s">
        <v>68</v>
      </c>
      <c r="K45" s="10">
        <v>6813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45667</v>
      </c>
      <c r="B46" s="7" t="s">
        <v>95</v>
      </c>
      <c r="C46" s="52" t="s">
        <v>99</v>
      </c>
      <c r="D46" s="9"/>
      <c r="E46" s="9">
        <f t="shared" si="10"/>
        <v>0</v>
      </c>
      <c r="F46" s="9">
        <v>200</v>
      </c>
      <c r="G46" s="9">
        <f t="shared" si="8"/>
        <v>0</v>
      </c>
      <c r="H46" s="9">
        <f t="shared" si="9"/>
        <v>0</v>
      </c>
      <c r="I46" s="9"/>
      <c r="J46" s="49" t="s">
        <v>64</v>
      </c>
      <c r="K46" s="10">
        <v>6861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45681</v>
      </c>
      <c r="B47" s="7" t="s">
        <v>96</v>
      </c>
      <c r="C47" s="52" t="s">
        <v>99</v>
      </c>
      <c r="D47" s="9"/>
      <c r="E47" s="9">
        <f t="shared" si="10"/>
        <v>0</v>
      </c>
      <c r="F47" s="9">
        <v>9548.26</v>
      </c>
      <c r="G47" s="9">
        <f t="shared" si="8"/>
        <v>0</v>
      </c>
      <c r="H47" s="9">
        <f t="shared" si="9"/>
        <v>0</v>
      </c>
      <c r="I47" s="9"/>
      <c r="J47" s="49" t="s">
        <v>72</v>
      </c>
      <c r="K47" s="10">
        <v>6813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45681</v>
      </c>
      <c r="B48" s="7" t="s">
        <v>97</v>
      </c>
      <c r="C48" s="52" t="s">
        <v>99</v>
      </c>
      <c r="D48" s="9"/>
      <c r="E48" s="9">
        <f t="shared" si="10"/>
        <v>0</v>
      </c>
      <c r="F48" s="9">
        <v>502.54</v>
      </c>
      <c r="G48" s="9">
        <f t="shared" si="8"/>
        <v>0</v>
      </c>
      <c r="H48" s="9">
        <f t="shared" si="9"/>
        <v>0</v>
      </c>
      <c r="I48" s="9"/>
      <c r="J48" s="49" t="s">
        <v>72</v>
      </c>
      <c r="K48" s="10">
        <v>6813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45696</v>
      </c>
      <c r="B49" s="7" t="s">
        <v>98</v>
      </c>
      <c r="C49" s="52" t="s">
        <v>100</v>
      </c>
      <c r="D49" s="9"/>
      <c r="E49" s="9">
        <f t="shared" si="10"/>
        <v>0</v>
      </c>
      <c r="F49" s="9">
        <v>601.96</v>
      </c>
      <c r="G49" s="9">
        <f t="shared" si="8"/>
        <v>601.96</v>
      </c>
      <c r="H49" s="9">
        <f t="shared" si="9"/>
        <v>0</v>
      </c>
      <c r="I49" s="9"/>
      <c r="J49" s="49"/>
      <c r="K49" s="10">
        <v>6873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45729</v>
      </c>
      <c r="B50" s="7" t="s">
        <v>101</v>
      </c>
      <c r="C50" s="52" t="s">
        <v>100</v>
      </c>
      <c r="D50" s="9"/>
      <c r="E50" s="9">
        <f t="shared" si="10"/>
        <v>0</v>
      </c>
      <c r="F50" s="9">
        <v>1822.5</v>
      </c>
      <c r="G50" s="9">
        <f t="shared" si="8"/>
        <v>0</v>
      </c>
      <c r="H50" s="9">
        <f t="shared" si="9"/>
        <v>0</v>
      </c>
      <c r="I50" s="9"/>
      <c r="J50" s="49" t="s">
        <v>68</v>
      </c>
      <c r="K50" s="10">
        <v>6813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45811</v>
      </c>
      <c r="B51" s="7" t="s">
        <v>102</v>
      </c>
      <c r="C51" s="52" t="s">
        <v>104</v>
      </c>
      <c r="D51" s="9"/>
      <c r="E51" s="9">
        <f t="shared" si="10"/>
        <v>0</v>
      </c>
      <c r="F51" s="9">
        <v>200</v>
      </c>
      <c r="G51" s="9">
        <f t="shared" ref="G51:G66" si="12">IF(J51&gt;0,0,F51)</f>
        <v>0</v>
      </c>
      <c r="H51" s="9">
        <f t="shared" ref="H51:H66" si="13">+D51</f>
        <v>0</v>
      </c>
      <c r="I51" s="9"/>
      <c r="J51" s="49" t="s">
        <v>64</v>
      </c>
      <c r="K51" s="10" t="s">
        <v>103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45817</v>
      </c>
      <c r="B52" s="7" t="s">
        <v>105</v>
      </c>
      <c r="C52" s="52" t="s">
        <v>104</v>
      </c>
      <c r="D52" s="9">
        <v>-2342.04</v>
      </c>
      <c r="E52" s="9">
        <f t="shared" si="10"/>
        <v>-2342.04</v>
      </c>
      <c r="F52" s="9"/>
      <c r="G52" s="9">
        <f t="shared" si="12"/>
        <v>0</v>
      </c>
      <c r="H52" s="9">
        <f t="shared" si="13"/>
        <v>-2342.04</v>
      </c>
      <c r="I52" s="9"/>
      <c r="J52" s="49"/>
      <c r="K52" s="10">
        <v>4667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45817</v>
      </c>
      <c r="B53" s="7" t="s">
        <v>106</v>
      </c>
      <c r="C53" s="52" t="s">
        <v>104</v>
      </c>
      <c r="D53" s="9">
        <v>-2800</v>
      </c>
      <c r="E53" s="9">
        <f t="shared" si="10"/>
        <v>-2800</v>
      </c>
      <c r="F53" s="9"/>
      <c r="G53" s="9">
        <f t="shared" si="12"/>
        <v>0</v>
      </c>
      <c r="H53" s="9">
        <f t="shared" si="13"/>
        <v>-2800</v>
      </c>
      <c r="I53" s="9"/>
      <c r="J53" s="49"/>
      <c r="K53" s="10">
        <v>4665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0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118" t="s">
        <v>108</v>
      </c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24261030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2025-06-06T22:14:33Z</dcterms:modified>
</cp:coreProperties>
</file>