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224225A-567C-42AB-8C67-782D832B00F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1" l="1"/>
  <c r="G77" i="1"/>
  <c r="E77" i="1"/>
  <c r="G64" i="1"/>
  <c r="H55" i="1"/>
  <c r="G55" i="1"/>
  <c r="E55" i="1"/>
  <c r="G36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88" i="1"/>
  <c r="G88" i="1"/>
  <c r="H88" i="1"/>
  <c r="E90" i="1"/>
  <c r="G90" i="1"/>
  <c r="H90" i="1"/>
  <c r="E89" i="1"/>
  <c r="G89" i="1"/>
  <c r="H89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G23" i="1"/>
  <c r="E24" i="1"/>
  <c r="G24" i="1"/>
  <c r="E25" i="1"/>
  <c r="G25" i="1"/>
  <c r="E26" i="1"/>
  <c r="E27" i="1"/>
  <c r="G27" i="1"/>
  <c r="E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39" i="1"/>
  <c r="H39" i="1"/>
  <c r="E40" i="1"/>
  <c r="H40" i="1"/>
  <c r="E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H84" i="1"/>
  <c r="E85" i="1"/>
  <c r="G85" i="1"/>
  <c r="H85" i="1"/>
  <c r="E86" i="1"/>
  <c r="G86" i="1"/>
  <c r="H86" i="1"/>
  <c r="E87" i="1"/>
  <c r="G87" i="1"/>
  <c r="H87" i="1"/>
  <c r="E238" i="1"/>
  <c r="G238" i="1"/>
  <c r="H238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<sst xmlns="http://schemas.openxmlformats.org/spreadsheetml/2006/main" count="448" uniqueCount="148">
  <si>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</si>
  <si>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</si>
  <si>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</si>
  <si>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</si>
  <si>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</si>
  <si>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</si>
  <si>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</si>
  <si>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</si>
  <si>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</si>
  <si>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</si>
  <si>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</si>
  <si>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</si>
  <si>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</si>
  <si>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</si>
  <si>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</si>
  <si>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</si>
  <si>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</si>
  <si>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</si>
  <si>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</si>
  <si>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</si>
  <si>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</si>
  <si>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</si>
  <si>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</si>
  <si>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</si>
  <si>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</si>
  <si>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</si>
  <si>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</si>
  <si>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</si>
  <si>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</si>
  <si>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</si>
  <si>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</si>
  <si>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</si>
  <si>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</si>
  <si>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</si>
  <si>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</si>
  <si>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</si>
  <si>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</si>
  <si>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</si>
  <si>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</si>
  <si>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</si>
  <si>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</si>
  <si>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</si>
  <si>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</si>
  <si>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</si>
  <si>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</si>
  <si>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</si>
  <si>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</si>
  <si>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</si>
  <si>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</si>
  <si>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</si>
  <si>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</si>
  <si>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</si>
  <si>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</si>
  <si>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</si>
  <si>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</si>
  <si>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</si>
  <si>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</si>
  <si>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</si>
  <si>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</si>
  <si>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DABS NEW WAREHOUSE EXPANSION</t>
  </si>
  <si>
    <t>3000-300-3347-FXAAA-24255030</t>
  </si>
  <si>
    <t>FY'24</t>
  </si>
  <si>
    <t>BABCOCK DEISGN GROUP - CONTRACT</t>
  </si>
  <si>
    <t>N/A</t>
  </si>
  <si>
    <t>2470067</t>
  </si>
  <si>
    <t>BDG 2 GAX FC2023100525932</t>
  </si>
  <si>
    <t>PBIET150240719316410310  APPLE SPICE</t>
  </si>
  <si>
    <t>LEGAL BUDGET - 24255030</t>
  </si>
  <si>
    <t>BUDGETED DEV CONTINGENCY</t>
  </si>
  <si>
    <t>BDG 2 GAX FC2023110227052</t>
  </si>
  <si>
    <t>DF</t>
  </si>
  <si>
    <t>BDG 2 GAX FC2023120528585</t>
  </si>
  <si>
    <t>BDG 2 GAX FC2024010829994</t>
  </si>
  <si>
    <t>BDG 2 GAX FC2024020231325</t>
  </si>
  <si>
    <t>TRNSF FY24 CAP DEV FUNDS TO 24255030 FROM 24376300  SB 3 ITEM 531</t>
  </si>
  <si>
    <t>BDG 2 GAXFC2024022832558</t>
  </si>
  <si>
    <t>BABCOCK DESIGN     AMD 001</t>
  </si>
  <si>
    <t>CO</t>
  </si>
  <si>
    <t>REV TRNSF FY24 CAP DEV FUNDS TO 24255030 FROM 24376300  SB 3 ITEM 531</t>
  </si>
  <si>
    <t>GFFY2024 S/B DABS FUNDS</t>
  </si>
  <si>
    <t>BABCOCK DESIGN GROUP - CONTRACT</t>
  </si>
  <si>
    <t>2470482</t>
  </si>
  <si>
    <t>BDG 2 GAX FC2024050635729</t>
  </si>
  <si>
    <t>BDG 2 GAX FC2024060337074</t>
  </si>
  <si>
    <t>REV BUDGETED DEV CONTINGENCY-AGENCY FUNDS 24255030</t>
  </si>
  <si>
    <t>ITA 650 24*079</t>
  </si>
  <si>
    <t>BDG 2 GAX FC2024061938087</t>
  </si>
  <si>
    <t>13/24</t>
  </si>
  <si>
    <t>ITA 650 24*089</t>
  </si>
  <si>
    <t>FY'25</t>
  </si>
  <si>
    <t>BDG 2 GAX FC2024073040498</t>
  </si>
  <si>
    <t>BDG 2 GAX FC2024090341864</t>
  </si>
  <si>
    <t>BLUE HAVEN ENERGY LLC - CONTRACT</t>
  </si>
  <si>
    <t>2570067</t>
  </si>
  <si>
    <t>CMB CONSULTANTS LC dba UNVC - CONTRACT</t>
  </si>
  <si>
    <t>2570068</t>
  </si>
  <si>
    <t>KILOWATT ENGINEERING INC KW ENGINEERING INC - CONTRACT</t>
  </si>
  <si>
    <t>2570069</t>
  </si>
  <si>
    <t>ITA 650 25*015</t>
  </si>
  <si>
    <t>BDG 2 GAX FC2024100443562</t>
  </si>
  <si>
    <t>ITA 650 25* 023</t>
  </si>
  <si>
    <t>BDG 2 GAX FC2024110444826</t>
  </si>
  <si>
    <t>ITA 650 25*032</t>
  </si>
  <si>
    <t>BDG 2 GAX FC2024120646398</t>
  </si>
  <si>
    <t>DABS coding - 5482-650-8001-5482-7520</t>
  </si>
  <si>
    <t>ITA 650 25*041</t>
  </si>
  <si>
    <t>EH</t>
  </si>
  <si>
    <t>TR</t>
  </si>
  <si>
    <t>ITA 650 25*051</t>
  </si>
  <si>
    <t>WC3 GAX30025C5*095</t>
  </si>
  <si>
    <t>BDG2 GAX300FC2025020749303</t>
  </si>
  <si>
    <t>ITA 650 25*061</t>
  </si>
  <si>
    <t>UTAH STATE FIRE MARSHAL GAX30025C5000091</t>
  </si>
  <si>
    <t>KILOWAT ENG GAX300FC2025020449123</t>
  </si>
  <si>
    <t>BDG 2 GAX300FC2025022850204</t>
  </si>
  <si>
    <t>KILOWATT GAX 300FC2025022750158</t>
  </si>
  <si>
    <t>HH</t>
  </si>
  <si>
    <t>ITA 650 25*073</t>
  </si>
  <si>
    <t>WC3 GAX30025C5*111</t>
  </si>
  <si>
    <t>KILOWATT ENGINEERING INC GAX300FC2025032651535</t>
  </si>
  <si>
    <t>KILOWATT ENGINEERING INC GAX300FC2025032751579</t>
  </si>
  <si>
    <t xml:space="preserve"> 2570069</t>
  </si>
  <si>
    <t>6849</t>
  </si>
  <si>
    <t>ITA 650 25*081</t>
  </si>
  <si>
    <t>BDG 2 GAX300FC2025041052138</t>
  </si>
  <si>
    <t xml:space="preserve"> 2470482</t>
  </si>
  <si>
    <t>6861</t>
  </si>
  <si>
    <t>KILOWATT ENGINEERING INC GAX300FC2025041552317</t>
  </si>
  <si>
    <t>ITA 650 25*092</t>
  </si>
  <si>
    <t>FY'26</t>
  </si>
  <si>
    <t>SLC CORP PUBLIC UTILITIES GAX150F250000081 1533 S 900 W</t>
  </si>
  <si>
    <t>6811</t>
  </si>
  <si>
    <t>SLC CORP PUBLIC UTILITIES GAX15026M5001871 1533 S 900 W</t>
  </si>
  <si>
    <t>ITA 650 26*036</t>
  </si>
  <si>
    <t>SLC CORP PUBLIC UTILITIES GAX15026M5002648 1533 S 900 W</t>
  </si>
  <si>
    <t>ITA 650 26*045</t>
  </si>
  <si>
    <t>SLC CORP PUBLIC UTILITIES GAX15026M5003174 1533 S 900 W</t>
  </si>
  <si>
    <t>SLC CORP PUBLIC UTILITIES GAX15026M5003802 1533 S 900 W</t>
  </si>
  <si>
    <t>ITA 650 26*064</t>
  </si>
  <si>
    <t>BABCOCK DESIGN     AMD 002</t>
  </si>
  <si>
    <t>SLC CORP PUBLIC UTILITIES GAX15026M5004313 1533 S 900 W</t>
  </si>
  <si>
    <t>ITA 650 26*070</t>
  </si>
  <si>
    <t>BDG 2 GAX300FC2026042469102 CONTRACT 2470482-DABS WAREHOUSE EXPANSION</t>
  </si>
  <si>
    <t>SLC CORP PUBLIC UTILITIES GAX15026M5004824 1533 S 900 W</t>
  </si>
  <si>
    <t>ITA 650 26*082</t>
  </si>
  <si>
    <t>SLC CORP PUBLIC UTILITIES GAX15026M5005443 1533 S 900 W</t>
  </si>
  <si>
    <t>SLC CORP PUBLIC UTILITIES GAX15026M5006246 1533 S 900 W</t>
  </si>
  <si>
    <t>ITA 650 26*055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</si>
</sst>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6A39953-496A-42A3-8074-C95ED0E7C22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CE48C60-6C8A-4863-A5D2-0E94FC44F8D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66" activePane="bottomLeft" state="frozen"/>
      <selection pane="bottomLeft" activeCell="D91" sqref="D91"/>
    </sheetView>
  </sheetViews>
  <sheetFormatPr defaultColWidth="8.88671875" defaultRowHeight="12" x14ac:dyDescent="0.2"/>
  <cols>
    <col min="1" max="1" width="5.77734375" style="52" customWidth="1"/>
    <col min="2" max="2" width="50.77734375" style="53" bestFit="1" customWidth="1"/>
    <col min="3" max="3" width="3.77734375" style="54" customWidth="1"/>
    <col min="4" max="4" width="14.6640625" style="55" customWidth="1"/>
    <col min="5" max="5" width="13.21875" style="55" customWidth="1"/>
    <col min="6" max="7" width="10.44140625" style="55" customWidth="1"/>
    <col min="8" max="8" width="14.33203125" style="55" bestFit="1" customWidth="1"/>
    <col min="9" max="9" width="10.44140625" style="55" customWidth="1"/>
    <col min="10" max="10" width="6.5546875" style="91" bestFit="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4" t="s">
        <v>79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2" t="s">
        <v>58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59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24255030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60</v>
      </c>
      <c r="G7" s="111">
        <f>+G11-F11</f>
        <v>1122311.0099999993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9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SUM(D14:D497)</f>
        <v>3889717.2000000011</v>
      </c>
      <c r="E11" s="12">
        <f>SUM(E14:E497)-F11</f>
        <v>0</v>
      </c>
      <c r="F11" s="12">
        <f>SUM(F14:F497)</f>
        <v>3889717.2000000025</v>
      </c>
      <c r="G11" s="12">
        <f>SUM(G14:G497)</f>
        <v>5012028.2100000018</v>
      </c>
      <c r="H11" s="12">
        <f>+D11-G11</f>
        <v>-1122311.0100000007</v>
      </c>
      <c r="I11" s="12">
        <f>SUM(I14:I497)</f>
        <v>0</v>
      </c>
      <c r="J11" s="82"/>
      <c r="K11" s="83"/>
      <c r="L11" s="104"/>
      <c r="M11" s="104">
        <f>SUM(M13:M238)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1" customFormat="1" ht="14.1" customHeight="1" x14ac:dyDescent="0.2">
      <c r="A13" s="44"/>
      <c r="B13" s="116" t="s">
        <v>104</v>
      </c>
      <c r="C13" s="51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8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1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8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45155</v>
      </c>
      <c r="B15" s="7" t="s">
        <v>62</v>
      </c>
      <c r="C15" s="107" t="s">
        <v>63</v>
      </c>
      <c r="D15" s="9"/>
      <c r="E15" s="9">
        <f t="shared" si="2"/>
        <v>0</v>
      </c>
      <c r="F15" s="9"/>
      <c r="G15" s="9">
        <v>866895</v>
      </c>
      <c r="H15" s="9">
        <f t="shared" ref="H15:H20" si="3">+D15</f>
        <v>0</v>
      </c>
      <c r="I15" s="9"/>
      <c r="J15" s="48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45204</v>
      </c>
      <c r="B16" s="7" t="s">
        <v>65</v>
      </c>
      <c r="C16" s="51" t="s">
        <v>70</v>
      </c>
      <c r="D16" s="9"/>
      <c r="E16" s="9">
        <f t="shared" si="2"/>
        <v>0</v>
      </c>
      <c r="F16" s="9">
        <v>118563.35</v>
      </c>
      <c r="G16" s="9">
        <f t="shared" si="0"/>
        <v>0</v>
      </c>
      <c r="H16" s="9">
        <f t="shared" si="3"/>
        <v>0</v>
      </c>
      <c r="I16" s="9"/>
      <c r="J16" s="48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45212</v>
      </c>
      <c r="B17" s="7" t="s">
        <v>66</v>
      </c>
      <c r="C17" s="51" t="s">
        <v>70</v>
      </c>
      <c r="D17" s="9"/>
      <c r="E17" s="9">
        <f t="shared" si="2"/>
        <v>0</v>
      </c>
      <c r="F17" s="9">
        <v>104.92</v>
      </c>
      <c r="G17" s="9">
        <f t="shared" si="0"/>
        <v>104.92</v>
      </c>
      <c r="H17" s="9">
        <f t="shared" si="3"/>
        <v>0</v>
      </c>
      <c r="I17" s="9"/>
      <c r="J17" s="48"/>
      <c r="K17" s="10">
        <v>6879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45230</v>
      </c>
      <c r="B18" s="113" t="s">
        <v>67</v>
      </c>
      <c r="C18" s="51" t="s">
        <v>70</v>
      </c>
      <c r="D18" s="9"/>
      <c r="E18" s="9">
        <f t="shared" si="2"/>
        <v>0</v>
      </c>
      <c r="F18" s="9">
        <v>36270</v>
      </c>
      <c r="G18" s="9">
        <f t="shared" si="0"/>
        <v>36270</v>
      </c>
      <c r="H18" s="9">
        <f t="shared" si="3"/>
        <v>0</v>
      </c>
      <c r="I18" s="9"/>
      <c r="J18" s="48"/>
      <c r="K18" s="10">
        <v>6870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45230</v>
      </c>
      <c r="B19" s="113" t="s">
        <v>68</v>
      </c>
      <c r="C19" s="51" t="s">
        <v>70</v>
      </c>
      <c r="D19" s="9"/>
      <c r="E19" s="9">
        <f t="shared" si="2"/>
        <v>0</v>
      </c>
      <c r="F19" s="9">
        <v>3264289</v>
      </c>
      <c r="G19" s="9">
        <f t="shared" si="0"/>
        <v>3264289</v>
      </c>
      <c r="H19" s="9">
        <f t="shared" si="3"/>
        <v>0</v>
      </c>
      <c r="I19" s="9"/>
      <c r="J19" s="48"/>
      <c r="K19" s="10">
        <v>6830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45232</v>
      </c>
      <c r="B20" s="7" t="s">
        <v>69</v>
      </c>
      <c r="C20" s="51" t="s">
        <v>70</v>
      </c>
      <c r="D20" s="9"/>
      <c r="E20" s="9">
        <f t="shared" si="2"/>
        <v>0</v>
      </c>
      <c r="F20" s="9">
        <v>221960.72</v>
      </c>
      <c r="G20" s="9">
        <f t="shared" si="0"/>
        <v>0</v>
      </c>
      <c r="H20" s="9">
        <f t="shared" si="3"/>
        <v>0</v>
      </c>
      <c r="I20" s="9"/>
      <c r="J20" s="48" t="s">
        <v>64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45265</v>
      </c>
      <c r="B21" s="7" t="s">
        <v>71</v>
      </c>
      <c r="C21" s="51" t="s">
        <v>70</v>
      </c>
      <c r="D21" s="9"/>
      <c r="E21" s="9">
        <f t="shared" si="2"/>
        <v>0</v>
      </c>
      <c r="F21" s="9">
        <v>174388.49</v>
      </c>
      <c r="G21" s="9">
        <f t="shared" si="0"/>
        <v>0</v>
      </c>
      <c r="H21" s="9">
        <f t="shared" ref="H21:H31" si="4">+D21</f>
        <v>0</v>
      </c>
      <c r="I21" s="9"/>
      <c r="J21" s="48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45299</v>
      </c>
      <c r="B22" s="7" t="s">
        <v>72</v>
      </c>
      <c r="C22" s="51" t="s">
        <v>70</v>
      </c>
      <c r="D22" s="9"/>
      <c r="E22" s="9">
        <f t="shared" si="2"/>
        <v>0</v>
      </c>
      <c r="F22" s="9">
        <v>145525.17000000001</v>
      </c>
      <c r="G22" s="9">
        <f t="shared" si="0"/>
        <v>0</v>
      </c>
      <c r="H22" s="9">
        <f t="shared" si="4"/>
        <v>0</v>
      </c>
      <c r="I22" s="9"/>
      <c r="J22" s="48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45324</v>
      </c>
      <c r="B23" s="7" t="s">
        <v>73</v>
      </c>
      <c r="C23" s="51" t="s">
        <v>70</v>
      </c>
      <c r="D23" s="8"/>
      <c r="E23" s="9">
        <f t="shared" si="2"/>
        <v>0</v>
      </c>
      <c r="F23" s="9">
        <v>113291.33</v>
      </c>
      <c r="G23" s="9">
        <f t="shared" ref="G23:G34" si="5">IF(J23&gt;0,0,F23)</f>
        <v>0</v>
      </c>
      <c r="H23" s="9">
        <f t="shared" si="4"/>
        <v>0</v>
      </c>
      <c r="I23" s="9"/>
      <c r="J23" s="48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45327</v>
      </c>
      <c r="B24" s="114" t="s">
        <v>74</v>
      </c>
      <c r="C24" s="51" t="s">
        <v>70</v>
      </c>
      <c r="D24" s="9">
        <v>108000000</v>
      </c>
      <c r="E24" s="9">
        <f t="shared" ref="E24:E37" si="6">+D24</f>
        <v>108000000</v>
      </c>
      <c r="F24" s="9"/>
      <c r="G24" s="9">
        <f t="shared" si="5"/>
        <v>0</v>
      </c>
      <c r="H24" s="9">
        <f t="shared" si="4"/>
        <v>108000000</v>
      </c>
      <c r="I24" s="9"/>
      <c r="J24" s="48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45346</v>
      </c>
      <c r="B25" s="7" t="s">
        <v>75</v>
      </c>
      <c r="C25" s="51" t="s">
        <v>70</v>
      </c>
      <c r="D25" s="9"/>
      <c r="E25" s="9">
        <f t="shared" si="6"/>
        <v>0</v>
      </c>
      <c r="F25" s="9">
        <v>88641.5</v>
      </c>
      <c r="G25" s="9">
        <f t="shared" si="5"/>
        <v>0</v>
      </c>
      <c r="H25" s="9">
        <f t="shared" si="4"/>
        <v>0</v>
      </c>
      <c r="I25" s="9"/>
      <c r="J25" s="48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45342</v>
      </c>
      <c r="B26" s="7" t="s">
        <v>76</v>
      </c>
      <c r="C26" s="51" t="s">
        <v>77</v>
      </c>
      <c r="D26" s="9"/>
      <c r="E26" s="9">
        <f t="shared" si="6"/>
        <v>0</v>
      </c>
      <c r="F26" s="9"/>
      <c r="G26" s="9">
        <v>8900</v>
      </c>
      <c r="H26" s="9">
        <f t="shared" si="4"/>
        <v>0</v>
      </c>
      <c r="I26" s="9"/>
      <c r="J26" s="48" t="s">
        <v>64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45382</v>
      </c>
      <c r="B27" s="114" t="s">
        <v>78</v>
      </c>
      <c r="C27" s="51" t="s">
        <v>70</v>
      </c>
      <c r="D27" s="9">
        <v>-108000000</v>
      </c>
      <c r="E27" s="9">
        <f t="shared" si="6"/>
        <v>-108000000</v>
      </c>
      <c r="F27" s="9"/>
      <c r="G27" s="9">
        <f t="shared" si="5"/>
        <v>0</v>
      </c>
      <c r="H27" s="9">
        <f t="shared" si="4"/>
        <v>-108000000</v>
      </c>
      <c r="I27" s="9"/>
      <c r="J27" s="48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45404</v>
      </c>
      <c r="B28" s="106" t="s">
        <v>80</v>
      </c>
      <c r="C28" s="51" t="s">
        <v>63</v>
      </c>
      <c r="D28" s="9"/>
      <c r="E28" s="9">
        <f t="shared" si="6"/>
        <v>0</v>
      </c>
      <c r="F28" s="9"/>
      <c r="G28" s="9">
        <v>3845800</v>
      </c>
      <c r="H28" s="9">
        <f t="shared" si="4"/>
        <v>0</v>
      </c>
      <c r="I28" s="9"/>
      <c r="J28" s="48" t="s">
        <v>81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45418</v>
      </c>
      <c r="B29" s="7" t="s">
        <v>82</v>
      </c>
      <c r="C29" s="51" t="s">
        <v>70</v>
      </c>
      <c r="D29" s="9"/>
      <c r="E29" s="9">
        <f t="shared" si="6"/>
        <v>0</v>
      </c>
      <c r="F29" s="9">
        <v>255900</v>
      </c>
      <c r="G29" s="9">
        <f t="shared" si="5"/>
        <v>0</v>
      </c>
      <c r="H29" s="9">
        <f t="shared" si="4"/>
        <v>0</v>
      </c>
      <c r="I29" s="9"/>
      <c r="J29" s="48" t="s">
        <v>81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45446</v>
      </c>
      <c r="B30" s="7" t="s">
        <v>83</v>
      </c>
      <c r="C30" s="51" t="s">
        <v>107</v>
      </c>
      <c r="D30" s="9"/>
      <c r="E30" s="9">
        <f t="shared" si="6"/>
        <v>0</v>
      </c>
      <c r="F30" s="9">
        <v>146525</v>
      </c>
      <c r="G30" s="9">
        <f t="shared" si="5"/>
        <v>0</v>
      </c>
      <c r="H30" s="9">
        <f t="shared" si="4"/>
        <v>0</v>
      </c>
      <c r="I30" s="9"/>
      <c r="J30" s="48" t="s">
        <v>81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11475</v>
      </c>
      <c r="B31" s="113" t="s">
        <v>84</v>
      </c>
      <c r="C31" s="51" t="s">
        <v>107</v>
      </c>
      <c r="D31" s="9"/>
      <c r="E31" s="9">
        <f t="shared" si="6"/>
        <v>0</v>
      </c>
      <c r="F31" s="9">
        <v>-3264289</v>
      </c>
      <c r="G31" s="9">
        <f t="shared" si="5"/>
        <v>-3264289</v>
      </c>
      <c r="H31" s="9">
        <f t="shared" si="4"/>
        <v>0</v>
      </c>
      <c r="I31" s="9"/>
      <c r="J31" s="48"/>
      <c r="K31" s="10">
        <v>6830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45461</v>
      </c>
      <c r="B32" s="115" t="s">
        <v>85</v>
      </c>
      <c r="C32" s="51" t="s">
        <v>107</v>
      </c>
      <c r="D32" s="9">
        <v>1301170.48</v>
      </c>
      <c r="E32" s="9">
        <f t="shared" si="6"/>
        <v>1301170.48</v>
      </c>
      <c r="F32" s="9"/>
      <c r="G32" s="9">
        <f t="shared" si="5"/>
        <v>0</v>
      </c>
      <c r="H32" s="9">
        <f t="shared" ref="H32:H34" si="7">+D32</f>
        <v>1301170.48</v>
      </c>
      <c r="I32" s="9"/>
      <c r="J32" s="48"/>
      <c r="K32" s="10">
        <v>4737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45462</v>
      </c>
      <c r="B33" s="7" t="s">
        <v>86</v>
      </c>
      <c r="C33" s="51" t="s">
        <v>107</v>
      </c>
      <c r="D33" s="9"/>
      <c r="E33" s="9">
        <f t="shared" si="6"/>
        <v>0</v>
      </c>
      <c r="F33" s="9">
        <v>227585</v>
      </c>
      <c r="G33" s="9">
        <f t="shared" si="5"/>
        <v>0</v>
      </c>
      <c r="H33" s="9">
        <f t="shared" si="7"/>
        <v>0</v>
      </c>
      <c r="I33" s="9"/>
      <c r="J33" s="48" t="s">
        <v>81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87</v>
      </c>
      <c r="B34" s="115" t="s">
        <v>88</v>
      </c>
      <c r="C34" s="51" t="s">
        <v>107</v>
      </c>
      <c r="D34" s="9">
        <v>227585</v>
      </c>
      <c r="E34" s="9">
        <f t="shared" si="6"/>
        <v>227585</v>
      </c>
      <c r="F34" s="9"/>
      <c r="G34" s="9">
        <f t="shared" si="5"/>
        <v>0</v>
      </c>
      <c r="H34" s="9">
        <f t="shared" si="7"/>
        <v>227585</v>
      </c>
      <c r="I34" s="9"/>
      <c r="J34" s="48"/>
      <c r="K34" s="10">
        <v>4737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1" t="s">
        <v>52</v>
      </c>
      <c r="D35" s="9"/>
      <c r="E35" s="9">
        <f t="shared" si="6"/>
        <v>0</v>
      </c>
      <c r="F35" s="9"/>
      <c r="G35" s="9">
        <f t="shared" ref="G35:G49" si="8">IF(J35&gt;0,0,F35)</f>
        <v>0</v>
      </c>
      <c r="H35" s="9">
        <f t="shared" ref="H35:H49" si="9">+D35</f>
        <v>0</v>
      </c>
      <c r="I35" s="9"/>
      <c r="J35" s="48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45" t="s">
        <v>89</v>
      </c>
      <c r="B36" s="7"/>
      <c r="C36" s="51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8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45503</v>
      </c>
      <c r="B37" s="7" t="s">
        <v>90</v>
      </c>
      <c r="C37" s="51" t="s">
        <v>70</v>
      </c>
      <c r="D37" s="9"/>
      <c r="E37" s="9">
        <f t="shared" si="6"/>
        <v>0</v>
      </c>
      <c r="F37" s="9">
        <v>402766</v>
      </c>
      <c r="G37" s="9">
        <f t="shared" si="8"/>
        <v>0</v>
      </c>
      <c r="H37" s="9">
        <f t="shared" si="9"/>
        <v>0</v>
      </c>
      <c r="I37" s="9"/>
      <c r="J37" s="48" t="s">
        <v>81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45538</v>
      </c>
      <c r="B38" s="7" t="s">
        <v>91</v>
      </c>
      <c r="C38" s="51" t="s">
        <v>70</v>
      </c>
      <c r="D38" s="9"/>
      <c r="E38" s="9">
        <f t="shared" ref="E38:E53" si="10">+D38</f>
        <v>0</v>
      </c>
      <c r="F38" s="9">
        <v>592624.77</v>
      </c>
      <c r="G38" s="9">
        <f t="shared" si="8"/>
        <v>0</v>
      </c>
      <c r="H38" s="9">
        <f t="shared" si="9"/>
        <v>0</v>
      </c>
      <c r="I38" s="9"/>
      <c r="J38" s="48" t="s">
        <v>81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45553</v>
      </c>
      <c r="B39" s="7" t="s">
        <v>92</v>
      </c>
      <c r="C39" s="51" t="s">
        <v>63</v>
      </c>
      <c r="D39" s="9"/>
      <c r="E39" s="9">
        <f t="shared" si="10"/>
        <v>0</v>
      </c>
      <c r="F39" s="9"/>
      <c r="G39" s="9">
        <v>12210</v>
      </c>
      <c r="H39" s="9">
        <f t="shared" si="9"/>
        <v>0</v>
      </c>
      <c r="I39" s="9"/>
      <c r="J39" s="48" t="s">
        <v>93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45552</v>
      </c>
      <c r="B40" s="7" t="s">
        <v>94</v>
      </c>
      <c r="C40" s="51" t="s">
        <v>63</v>
      </c>
      <c r="D40" s="9"/>
      <c r="E40" s="9">
        <f t="shared" si="10"/>
        <v>0</v>
      </c>
      <c r="F40" s="9"/>
      <c r="G40" s="9">
        <v>101600</v>
      </c>
      <c r="H40" s="9">
        <f t="shared" si="9"/>
        <v>0</v>
      </c>
      <c r="I40" s="9"/>
      <c r="J40" s="48" t="s">
        <v>95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45552</v>
      </c>
      <c r="B41" s="7" t="s">
        <v>96</v>
      </c>
      <c r="C41" s="51" t="s">
        <v>63</v>
      </c>
      <c r="D41" s="9"/>
      <c r="E41" s="9">
        <f t="shared" si="10"/>
        <v>0</v>
      </c>
      <c r="F41" s="9"/>
      <c r="G41" s="9">
        <v>100400</v>
      </c>
      <c r="H41" s="9">
        <f t="shared" si="9"/>
        <v>0</v>
      </c>
      <c r="I41" s="9"/>
      <c r="J41" s="48" t="s">
        <v>97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45568</v>
      </c>
      <c r="B42" s="115" t="s">
        <v>98</v>
      </c>
      <c r="C42" s="51" t="s">
        <v>70</v>
      </c>
      <c r="D42" s="9">
        <v>995390.77</v>
      </c>
      <c r="E42" s="9">
        <f t="shared" si="10"/>
        <v>995390.77</v>
      </c>
      <c r="F42" s="9"/>
      <c r="G42" s="9">
        <f t="shared" si="8"/>
        <v>0</v>
      </c>
      <c r="H42" s="9">
        <f t="shared" si="9"/>
        <v>995390.77</v>
      </c>
      <c r="I42" s="9"/>
      <c r="J42" s="48"/>
      <c r="K42" s="10">
        <v>4737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45569</v>
      </c>
      <c r="B43" s="7" t="s">
        <v>99</v>
      </c>
      <c r="C43" s="51" t="s">
        <v>70</v>
      </c>
      <c r="D43" s="9"/>
      <c r="E43" s="9">
        <f t="shared" si="10"/>
        <v>0</v>
      </c>
      <c r="F43" s="9">
        <v>449045.16</v>
      </c>
      <c r="G43" s="9">
        <f t="shared" si="8"/>
        <v>0</v>
      </c>
      <c r="H43" s="9">
        <f t="shared" si="9"/>
        <v>0</v>
      </c>
      <c r="I43" s="9"/>
      <c r="J43" s="48" t="s">
        <v>81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45583</v>
      </c>
      <c r="B44" s="115" t="s">
        <v>100</v>
      </c>
      <c r="C44" s="51" t="s">
        <v>70</v>
      </c>
      <c r="D44" s="9">
        <v>449045.16</v>
      </c>
      <c r="E44" s="9">
        <f t="shared" si="10"/>
        <v>449045.16</v>
      </c>
      <c r="F44" s="9"/>
      <c r="G44" s="9">
        <f t="shared" si="8"/>
        <v>0</v>
      </c>
      <c r="H44" s="9">
        <f t="shared" si="9"/>
        <v>449045.16</v>
      </c>
      <c r="I44" s="9"/>
      <c r="J44" s="48"/>
      <c r="K44" s="10">
        <v>4737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45590</v>
      </c>
      <c r="B45" s="7" t="s">
        <v>76</v>
      </c>
      <c r="C45" s="51" t="s">
        <v>77</v>
      </c>
      <c r="D45" s="9"/>
      <c r="E45" s="9">
        <f t="shared" si="10"/>
        <v>0</v>
      </c>
      <c r="F45" s="9"/>
      <c r="G45" s="9">
        <v>28185</v>
      </c>
      <c r="H45" s="9">
        <f t="shared" si="9"/>
        <v>0</v>
      </c>
      <c r="I45" s="9"/>
      <c r="J45" s="48" t="s">
        <v>81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45600</v>
      </c>
      <c r="B46" s="7" t="s">
        <v>101</v>
      </c>
      <c r="C46" s="51" t="s">
        <v>70</v>
      </c>
      <c r="D46" s="9"/>
      <c r="E46" s="9">
        <f t="shared" si="10"/>
        <v>0</v>
      </c>
      <c r="F46" s="9">
        <v>410970</v>
      </c>
      <c r="G46" s="9">
        <f t="shared" si="8"/>
        <v>0</v>
      </c>
      <c r="H46" s="9">
        <f t="shared" si="9"/>
        <v>0</v>
      </c>
      <c r="I46" s="9"/>
      <c r="J46" s="48" t="s">
        <v>81</v>
      </c>
      <c r="K46" s="10">
        <v>6861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45615</v>
      </c>
      <c r="B47" s="115" t="s">
        <v>102</v>
      </c>
      <c r="C47" s="51" t="s">
        <v>70</v>
      </c>
      <c r="D47" s="9">
        <v>410970</v>
      </c>
      <c r="E47" s="9">
        <f t="shared" si="10"/>
        <v>410970</v>
      </c>
      <c r="F47" s="9"/>
      <c r="G47" s="9">
        <f t="shared" si="8"/>
        <v>0</v>
      </c>
      <c r="H47" s="9">
        <f t="shared" si="9"/>
        <v>410970</v>
      </c>
      <c r="I47" s="9"/>
      <c r="J47" s="48"/>
      <c r="K47" s="10">
        <v>4737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45632</v>
      </c>
      <c r="B48" s="7" t="s">
        <v>103</v>
      </c>
      <c r="C48" s="51" t="s">
        <v>106</v>
      </c>
      <c r="D48" s="9"/>
      <c r="E48" s="9">
        <f t="shared" si="10"/>
        <v>0</v>
      </c>
      <c r="F48" s="9">
        <v>280604</v>
      </c>
      <c r="G48" s="9">
        <f t="shared" si="8"/>
        <v>0</v>
      </c>
      <c r="H48" s="9">
        <f t="shared" si="9"/>
        <v>0</v>
      </c>
      <c r="I48" s="9"/>
      <c r="J48" s="48" t="s">
        <v>81</v>
      </c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45645</v>
      </c>
      <c r="B49" s="115" t="s">
        <v>105</v>
      </c>
      <c r="C49" s="51" t="s">
        <v>106</v>
      </c>
      <c r="D49" s="9">
        <v>280604</v>
      </c>
      <c r="E49" s="9">
        <f t="shared" si="10"/>
        <v>280604</v>
      </c>
      <c r="F49" s="9"/>
      <c r="G49" s="9">
        <f t="shared" si="8"/>
        <v>0</v>
      </c>
      <c r="H49" s="9">
        <f t="shared" si="9"/>
        <v>280604</v>
      </c>
      <c r="I49" s="9"/>
      <c r="J49" s="48"/>
      <c r="K49" s="10">
        <v>4737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45671</v>
      </c>
      <c r="B50" s="7" t="s">
        <v>112</v>
      </c>
      <c r="C50" s="51" t="s">
        <v>106</v>
      </c>
      <c r="D50" s="9"/>
      <c r="E50" s="9">
        <f t="shared" si="10"/>
        <v>0</v>
      </c>
      <c r="F50" s="9">
        <v>4482.75</v>
      </c>
      <c r="G50" s="9">
        <f t="shared" ref="G50:G65" si="11">IF(J50&gt;0,0,F50)</f>
        <v>4482.75</v>
      </c>
      <c r="H50" s="9">
        <f t="shared" ref="H50:H65" si="12">+D50</f>
        <v>0</v>
      </c>
      <c r="I50" s="9"/>
      <c r="J50" s="48"/>
      <c r="K50" s="10">
        <v>6873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45675</v>
      </c>
      <c r="B51" s="115" t="s">
        <v>108</v>
      </c>
      <c r="C51" s="51" t="s">
        <v>116</v>
      </c>
      <c r="D51" s="9">
        <v>4482.75</v>
      </c>
      <c r="E51" s="9">
        <f t="shared" si="10"/>
        <v>4482.75</v>
      </c>
      <c r="F51" s="9"/>
      <c r="G51" s="9">
        <f t="shared" si="11"/>
        <v>0</v>
      </c>
      <c r="H51" s="9">
        <f t="shared" si="12"/>
        <v>4482.75</v>
      </c>
      <c r="I51" s="9"/>
      <c r="J51" s="48"/>
      <c r="K51" s="10">
        <v>4737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45680</v>
      </c>
      <c r="B52" s="7" t="s">
        <v>109</v>
      </c>
      <c r="C52" s="51" t="s">
        <v>106</v>
      </c>
      <c r="D52" s="9"/>
      <c r="E52" s="9">
        <f t="shared" si="10"/>
        <v>0</v>
      </c>
      <c r="F52" s="9">
        <v>1625</v>
      </c>
      <c r="G52" s="9">
        <f t="shared" si="11"/>
        <v>1625</v>
      </c>
      <c r="H52" s="9">
        <f t="shared" si="12"/>
        <v>0</v>
      </c>
      <c r="I52" s="9"/>
      <c r="J52" s="48"/>
      <c r="K52" s="10">
        <v>6873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45692</v>
      </c>
      <c r="B53" s="7" t="s">
        <v>113</v>
      </c>
      <c r="C53" s="51" t="s">
        <v>106</v>
      </c>
      <c r="D53" s="9"/>
      <c r="E53" s="9">
        <f t="shared" si="10"/>
        <v>0</v>
      </c>
      <c r="F53" s="9">
        <v>2364</v>
      </c>
      <c r="G53" s="9">
        <f t="shared" si="11"/>
        <v>0</v>
      </c>
      <c r="H53" s="9">
        <f t="shared" si="12"/>
        <v>0</v>
      </c>
      <c r="I53" s="9"/>
      <c r="J53" s="48" t="s">
        <v>97</v>
      </c>
      <c r="K53" s="10">
        <v>6849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45695</v>
      </c>
      <c r="B54" s="7" t="s">
        <v>110</v>
      </c>
      <c r="C54" s="51" t="s">
        <v>116</v>
      </c>
      <c r="D54" s="9"/>
      <c r="E54" s="9">
        <f t="shared" ref="E54:E69" si="13">+D54</f>
        <v>0</v>
      </c>
      <c r="F54" s="9">
        <v>63198.5</v>
      </c>
      <c r="G54" s="9">
        <f t="shared" si="11"/>
        <v>0</v>
      </c>
      <c r="H54" s="9">
        <f t="shared" si="12"/>
        <v>0</v>
      </c>
      <c r="I54" s="9"/>
      <c r="J54" s="48" t="s">
        <v>81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45675</v>
      </c>
      <c r="B55" s="115" t="s">
        <v>111</v>
      </c>
      <c r="C55" s="51" t="s">
        <v>116</v>
      </c>
      <c r="D55" s="9">
        <v>67187.5</v>
      </c>
      <c r="E55" s="9">
        <f t="shared" si="13"/>
        <v>67187.5</v>
      </c>
      <c r="F55" s="9"/>
      <c r="G55" s="9">
        <f t="shared" ref="G55" si="14">IF(J55&gt;0,0,F55)</f>
        <v>0</v>
      </c>
      <c r="H55" s="9">
        <f t="shared" ref="H55" si="15">+D55</f>
        <v>67187.5</v>
      </c>
      <c r="I55" s="9"/>
      <c r="J55" s="48"/>
      <c r="K55" s="10">
        <v>4737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45712</v>
      </c>
      <c r="B56" s="7" t="s">
        <v>118</v>
      </c>
      <c r="C56" s="51" t="s">
        <v>116</v>
      </c>
      <c r="D56" s="9"/>
      <c r="E56" s="9">
        <f t="shared" si="13"/>
        <v>0</v>
      </c>
      <c r="F56" s="9">
        <v>125</v>
      </c>
      <c r="G56" s="9">
        <f t="shared" si="11"/>
        <v>125</v>
      </c>
      <c r="H56" s="9">
        <f t="shared" si="12"/>
        <v>0</v>
      </c>
      <c r="I56" s="9"/>
      <c r="J56" s="48"/>
      <c r="K56" s="10">
        <v>6873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45716</v>
      </c>
      <c r="B57" s="7" t="s">
        <v>114</v>
      </c>
      <c r="C57" s="51" t="s">
        <v>116</v>
      </c>
      <c r="D57" s="9"/>
      <c r="E57" s="9">
        <f t="shared" si="13"/>
        <v>0</v>
      </c>
      <c r="F57" s="9">
        <v>104323.5</v>
      </c>
      <c r="G57" s="9">
        <f t="shared" si="11"/>
        <v>0</v>
      </c>
      <c r="H57" s="9">
        <f t="shared" si="12"/>
        <v>0</v>
      </c>
      <c r="I57" s="9"/>
      <c r="J57" s="48" t="s">
        <v>81</v>
      </c>
      <c r="K57" s="10">
        <v>6861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45715</v>
      </c>
      <c r="B58" s="7" t="s">
        <v>115</v>
      </c>
      <c r="C58" s="51" t="s">
        <v>116</v>
      </c>
      <c r="D58" s="9"/>
      <c r="E58" s="9">
        <f t="shared" si="13"/>
        <v>0</v>
      </c>
      <c r="F58" s="9">
        <v>4100</v>
      </c>
      <c r="G58" s="9">
        <f t="shared" si="11"/>
        <v>0</v>
      </c>
      <c r="H58" s="9">
        <f t="shared" si="12"/>
        <v>0</v>
      </c>
      <c r="I58" s="9"/>
      <c r="J58" s="48" t="s">
        <v>97</v>
      </c>
      <c r="K58" s="10">
        <v>6849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45736</v>
      </c>
      <c r="B59" s="115" t="s">
        <v>117</v>
      </c>
      <c r="C59" s="51" t="s">
        <v>116</v>
      </c>
      <c r="D59" s="9">
        <v>108548.5</v>
      </c>
      <c r="E59" s="9">
        <f t="shared" si="13"/>
        <v>108548.5</v>
      </c>
      <c r="F59" s="9"/>
      <c r="G59" s="9">
        <f t="shared" si="11"/>
        <v>0</v>
      </c>
      <c r="H59" s="9">
        <f t="shared" si="12"/>
        <v>108548.5</v>
      </c>
      <c r="I59" s="9"/>
      <c r="J59" s="48"/>
      <c r="K59" s="10">
        <v>4737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45742</v>
      </c>
      <c r="B60" s="7" t="s">
        <v>119</v>
      </c>
      <c r="C60" s="51" t="s">
        <v>116</v>
      </c>
      <c r="D60" s="9"/>
      <c r="E60" s="9">
        <f t="shared" si="13"/>
        <v>0</v>
      </c>
      <c r="F60" s="9">
        <v>4554</v>
      </c>
      <c r="G60" s="9">
        <f t="shared" si="11"/>
        <v>0</v>
      </c>
      <c r="H60" s="9">
        <f t="shared" si="12"/>
        <v>0</v>
      </c>
      <c r="I60" s="9"/>
      <c r="J60" s="48" t="s">
        <v>97</v>
      </c>
      <c r="K60" s="10">
        <v>6849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45743</v>
      </c>
      <c r="B61" s="7" t="s">
        <v>120</v>
      </c>
      <c r="C61" s="51" t="s">
        <v>116</v>
      </c>
      <c r="D61" s="9"/>
      <c r="E61" s="9">
        <f t="shared" si="13"/>
        <v>0</v>
      </c>
      <c r="F61" s="9">
        <v>3361</v>
      </c>
      <c r="G61" s="9">
        <f t="shared" si="11"/>
        <v>0</v>
      </c>
      <c r="H61" s="9">
        <f t="shared" si="12"/>
        <v>0</v>
      </c>
      <c r="I61" s="9"/>
      <c r="J61" s="48" t="s">
        <v>121</v>
      </c>
      <c r="K61" s="10" t="s">
        <v>122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45757</v>
      </c>
      <c r="B62" s="115" t="s">
        <v>123</v>
      </c>
      <c r="C62" s="51" t="s">
        <v>116</v>
      </c>
      <c r="D62" s="9">
        <v>7915</v>
      </c>
      <c r="E62" s="9">
        <f t="shared" si="13"/>
        <v>7915</v>
      </c>
      <c r="F62" s="9"/>
      <c r="G62" s="9">
        <f t="shared" si="11"/>
        <v>0</v>
      </c>
      <c r="H62" s="9">
        <f t="shared" si="12"/>
        <v>7915</v>
      </c>
      <c r="I62" s="9"/>
      <c r="J62" s="48"/>
      <c r="K62" s="10">
        <v>4737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45757</v>
      </c>
      <c r="B63" s="7" t="s">
        <v>124</v>
      </c>
      <c r="C63" s="51" t="s">
        <v>116</v>
      </c>
      <c r="D63" s="9"/>
      <c r="E63" s="9">
        <f t="shared" si="13"/>
        <v>0</v>
      </c>
      <c r="F63" s="9">
        <v>31211.5</v>
      </c>
      <c r="G63" s="9">
        <f t="shared" si="11"/>
        <v>0</v>
      </c>
      <c r="H63" s="9">
        <f t="shared" si="12"/>
        <v>0</v>
      </c>
      <c r="I63" s="9"/>
      <c r="J63" s="48" t="s">
        <v>125</v>
      </c>
      <c r="K63" s="10" t="s">
        <v>126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45762</v>
      </c>
      <c r="B64" s="7" t="s">
        <v>127</v>
      </c>
      <c r="C64" s="51" t="s">
        <v>116</v>
      </c>
      <c r="D64" s="9"/>
      <c r="E64" s="9">
        <f t="shared" si="13"/>
        <v>0</v>
      </c>
      <c r="F64" s="9">
        <v>176</v>
      </c>
      <c r="G64" s="9">
        <f t="shared" si="11"/>
        <v>0</v>
      </c>
      <c r="H64" s="9">
        <f t="shared" si="12"/>
        <v>0</v>
      </c>
      <c r="I64" s="9"/>
      <c r="J64" s="48" t="s">
        <v>97</v>
      </c>
      <c r="K64" s="10" t="s">
        <v>122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45785</v>
      </c>
      <c r="B65" s="115" t="s">
        <v>128</v>
      </c>
      <c r="C65" s="51" t="s">
        <v>116</v>
      </c>
      <c r="D65" s="9">
        <v>31387.5</v>
      </c>
      <c r="E65" s="9">
        <f t="shared" si="13"/>
        <v>31387.5</v>
      </c>
      <c r="F65" s="9"/>
      <c r="G65" s="9">
        <f t="shared" si="11"/>
        <v>0</v>
      </c>
      <c r="H65" s="9">
        <f t="shared" si="12"/>
        <v>31387.5</v>
      </c>
      <c r="I65" s="9"/>
      <c r="J65" s="48"/>
      <c r="K65" s="10">
        <v>4737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1" t="s">
        <v>52</v>
      </c>
      <c r="D66" s="9"/>
      <c r="E66" s="9">
        <f t="shared" si="13"/>
        <v>0</v>
      </c>
      <c r="F66" s="9"/>
      <c r="G66" s="9">
        <f t="shared" ref="G66:G80" si="16">IF(J66&gt;0,0,F66)</f>
        <v>0</v>
      </c>
      <c r="H66" s="9">
        <f t="shared" ref="H66:H80" si="17">+D66</f>
        <v>0</v>
      </c>
      <c r="I66" s="9"/>
      <c r="J66" s="48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45" t="s">
        <v>129</v>
      </c>
      <c r="B67" s="7"/>
      <c r="C67" s="51" t="s">
        <v>52</v>
      </c>
      <c r="D67" s="9"/>
      <c r="E67" s="9">
        <f t="shared" si="13"/>
        <v>0</v>
      </c>
      <c r="F67" s="9"/>
      <c r="G67" s="9">
        <f t="shared" si="16"/>
        <v>0</v>
      </c>
      <c r="H67" s="9">
        <f t="shared" si="17"/>
        <v>0</v>
      </c>
      <c r="I67" s="9"/>
      <c r="J67" s="48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45967</v>
      </c>
      <c r="B68" s="7" t="s">
        <v>130</v>
      </c>
      <c r="C68" s="51" t="s">
        <v>116</v>
      </c>
      <c r="D68" s="9"/>
      <c r="E68" s="9">
        <f t="shared" si="13"/>
        <v>0</v>
      </c>
      <c r="F68" s="9">
        <v>14.03</v>
      </c>
      <c r="G68" s="9">
        <f t="shared" si="16"/>
        <v>14.03</v>
      </c>
      <c r="H68" s="9">
        <f t="shared" si="17"/>
        <v>0</v>
      </c>
      <c r="I68" s="9"/>
      <c r="J68" s="48"/>
      <c r="K68" s="10" t="s">
        <v>131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45967</v>
      </c>
      <c r="B69" s="7" t="s">
        <v>130</v>
      </c>
      <c r="C69" s="51" t="s">
        <v>116</v>
      </c>
      <c r="D69" s="9"/>
      <c r="E69" s="9">
        <f t="shared" si="13"/>
        <v>0</v>
      </c>
      <c r="F69" s="9">
        <v>12.72</v>
      </c>
      <c r="G69" s="9">
        <f t="shared" si="16"/>
        <v>12.72</v>
      </c>
      <c r="H69" s="9">
        <f t="shared" si="17"/>
        <v>0</v>
      </c>
      <c r="I69" s="9"/>
      <c r="J69" s="48"/>
      <c r="K69" s="10" t="s">
        <v>131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45967</v>
      </c>
      <c r="B70" s="7" t="s">
        <v>130</v>
      </c>
      <c r="C70" s="51" t="s">
        <v>116</v>
      </c>
      <c r="D70" s="9"/>
      <c r="E70" s="9">
        <f t="shared" ref="E70:E84" si="18">+D70</f>
        <v>0</v>
      </c>
      <c r="F70" s="9">
        <v>13.58</v>
      </c>
      <c r="G70" s="9">
        <f t="shared" si="16"/>
        <v>13.58</v>
      </c>
      <c r="H70" s="9">
        <f t="shared" si="17"/>
        <v>0</v>
      </c>
      <c r="I70" s="9"/>
      <c r="J70" s="48"/>
      <c r="K70" s="10" t="s">
        <v>131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45967</v>
      </c>
      <c r="B71" s="7" t="s">
        <v>130</v>
      </c>
      <c r="C71" s="51" t="s">
        <v>116</v>
      </c>
      <c r="D71" s="9"/>
      <c r="E71" s="9">
        <f t="shared" si="18"/>
        <v>0</v>
      </c>
      <c r="F71" s="9">
        <v>6.16</v>
      </c>
      <c r="G71" s="9">
        <f t="shared" si="16"/>
        <v>6.16</v>
      </c>
      <c r="H71" s="9">
        <f t="shared" si="17"/>
        <v>0</v>
      </c>
      <c r="I71" s="9"/>
      <c r="J71" s="48"/>
      <c r="K71" s="10" t="s">
        <v>131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45967</v>
      </c>
      <c r="B72" s="7" t="s">
        <v>130</v>
      </c>
      <c r="C72" s="51" t="s">
        <v>116</v>
      </c>
      <c r="D72" s="9"/>
      <c r="E72" s="9">
        <f t="shared" si="18"/>
        <v>0</v>
      </c>
      <c r="F72" s="9">
        <v>11.83</v>
      </c>
      <c r="G72" s="9">
        <f t="shared" si="16"/>
        <v>11.83</v>
      </c>
      <c r="H72" s="9">
        <f t="shared" si="17"/>
        <v>0</v>
      </c>
      <c r="I72" s="9"/>
      <c r="J72" s="48"/>
      <c r="K72" s="10" t="s">
        <v>131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45967</v>
      </c>
      <c r="B73" s="7" t="s">
        <v>132</v>
      </c>
      <c r="C73" s="51" t="s">
        <v>116</v>
      </c>
      <c r="D73" s="9"/>
      <c r="E73" s="9">
        <f t="shared" si="18"/>
        <v>0</v>
      </c>
      <c r="F73" s="9">
        <v>14.36</v>
      </c>
      <c r="G73" s="9">
        <f t="shared" si="16"/>
        <v>14.36</v>
      </c>
      <c r="H73" s="9">
        <f t="shared" si="17"/>
        <v>0</v>
      </c>
      <c r="I73" s="9"/>
      <c r="J73" s="48"/>
      <c r="K73" s="10" t="s">
        <v>131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45967</v>
      </c>
      <c r="B74" s="7" t="s">
        <v>132</v>
      </c>
      <c r="C74" s="51" t="s">
        <v>116</v>
      </c>
      <c r="D74" s="9"/>
      <c r="E74" s="9">
        <f t="shared" si="18"/>
        <v>0</v>
      </c>
      <c r="F74" s="9">
        <v>14.26</v>
      </c>
      <c r="G74" s="9">
        <f t="shared" si="16"/>
        <v>14.26</v>
      </c>
      <c r="H74" s="9">
        <f t="shared" si="17"/>
        <v>0</v>
      </c>
      <c r="I74" s="9"/>
      <c r="J74" s="48"/>
      <c r="K74" s="10" t="s">
        <v>131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45967</v>
      </c>
      <c r="B75" s="7" t="s">
        <v>132</v>
      </c>
      <c r="C75" s="51" t="s">
        <v>116</v>
      </c>
      <c r="D75" s="9"/>
      <c r="E75" s="9">
        <f t="shared" si="18"/>
        <v>0</v>
      </c>
      <c r="F75" s="9">
        <v>15.68</v>
      </c>
      <c r="G75" s="9">
        <f t="shared" si="16"/>
        <v>15.68</v>
      </c>
      <c r="H75" s="9">
        <f t="shared" si="17"/>
        <v>0</v>
      </c>
      <c r="I75" s="9"/>
      <c r="J75" s="48"/>
      <c r="K75" s="10" t="s">
        <v>131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45967</v>
      </c>
      <c r="B76" s="7" t="s">
        <v>132</v>
      </c>
      <c r="C76" s="51" t="s">
        <v>116</v>
      </c>
      <c r="D76" s="9"/>
      <c r="E76" s="9">
        <f t="shared" si="18"/>
        <v>0</v>
      </c>
      <c r="F76" s="9">
        <v>50.99</v>
      </c>
      <c r="G76" s="9">
        <f t="shared" si="16"/>
        <v>50.99</v>
      </c>
      <c r="H76" s="9">
        <f t="shared" si="17"/>
        <v>0</v>
      </c>
      <c r="I76" s="9"/>
      <c r="J76" s="48"/>
      <c r="K76" s="10" t="s">
        <v>131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45995</v>
      </c>
      <c r="B77" s="115" t="s">
        <v>133</v>
      </c>
      <c r="C77" s="51" t="s">
        <v>116</v>
      </c>
      <c r="D77" s="9">
        <v>153.61000000000001</v>
      </c>
      <c r="E77" s="9">
        <f t="shared" si="18"/>
        <v>153.61000000000001</v>
      </c>
      <c r="F77" s="9"/>
      <c r="G77" s="9">
        <f t="shared" si="16"/>
        <v>0</v>
      </c>
      <c r="H77" s="9">
        <f t="shared" si="17"/>
        <v>153.61000000000001</v>
      </c>
      <c r="I77" s="9"/>
      <c r="J77" s="48"/>
      <c r="K77" s="10">
        <v>4737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46007</v>
      </c>
      <c r="B78" s="7" t="s">
        <v>134</v>
      </c>
      <c r="C78" s="51" t="s">
        <v>116</v>
      </c>
      <c r="D78" s="9"/>
      <c r="E78" s="9">
        <f t="shared" si="18"/>
        <v>0</v>
      </c>
      <c r="F78" s="9">
        <v>50.99</v>
      </c>
      <c r="G78" s="9">
        <f t="shared" si="16"/>
        <v>50.99</v>
      </c>
      <c r="H78" s="9">
        <f t="shared" si="17"/>
        <v>0</v>
      </c>
      <c r="I78" s="9"/>
      <c r="J78" s="48"/>
      <c r="K78" s="10" t="s">
        <v>131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46028</v>
      </c>
      <c r="B79" s="115" t="s">
        <v>135</v>
      </c>
      <c r="C79" s="51" t="s">
        <v>116</v>
      </c>
      <c r="D79" s="9">
        <v>50.99</v>
      </c>
      <c r="E79" s="9">
        <f t="shared" si="18"/>
        <v>50.99</v>
      </c>
      <c r="F79" s="9"/>
      <c r="G79" s="9">
        <f t="shared" si="16"/>
        <v>0</v>
      </c>
      <c r="H79" s="9">
        <f t="shared" si="17"/>
        <v>50.99</v>
      </c>
      <c r="I79" s="9"/>
      <c r="J79" s="48"/>
      <c r="K79" s="10">
        <v>4737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46037</v>
      </c>
      <c r="B80" s="7" t="s">
        <v>136</v>
      </c>
      <c r="C80" s="51" t="s">
        <v>116</v>
      </c>
      <c r="D80" s="9"/>
      <c r="E80" s="9">
        <f t="shared" si="18"/>
        <v>0</v>
      </c>
      <c r="F80" s="9">
        <v>50.99</v>
      </c>
      <c r="G80" s="9">
        <f t="shared" si="16"/>
        <v>50.99</v>
      </c>
      <c r="H80" s="9">
        <f t="shared" si="17"/>
        <v>0</v>
      </c>
      <c r="I80" s="9"/>
      <c r="J80" s="48"/>
      <c r="K80" s="10" t="s">
        <v>131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46058</v>
      </c>
      <c r="B81" s="115" t="s">
        <v>147</v>
      </c>
      <c r="C81" s="51" t="s">
        <v>116</v>
      </c>
      <c r="D81" s="9">
        <v>50.99</v>
      </c>
      <c r="E81" s="9">
        <f t="shared" si="18"/>
        <v>50.99</v>
      </c>
      <c r="F81" s="9"/>
      <c r="G81" s="9">
        <f t="shared" ref="G81:G95" si="19">IF(J81&gt;0,0,F81)</f>
        <v>0</v>
      </c>
      <c r="H81" s="9">
        <f t="shared" ref="H81:H95" si="20">+D81</f>
        <v>50.99</v>
      </c>
      <c r="I81" s="9"/>
      <c r="J81" s="48"/>
      <c r="K81" s="10">
        <v>4737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46071</v>
      </c>
      <c r="B82" s="7" t="s">
        <v>137</v>
      </c>
      <c r="C82" s="51" t="s">
        <v>116</v>
      </c>
      <c r="D82" s="9"/>
      <c r="E82" s="9">
        <f t="shared" si="18"/>
        <v>0</v>
      </c>
      <c r="F82" s="9">
        <v>50.99</v>
      </c>
      <c r="G82" s="9">
        <f t="shared" si="19"/>
        <v>50.99</v>
      </c>
      <c r="H82" s="9">
        <f t="shared" si="20"/>
        <v>0</v>
      </c>
      <c r="I82" s="9"/>
      <c r="J82" s="48"/>
      <c r="K82" s="10" t="s">
        <v>131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46091</v>
      </c>
      <c r="B83" s="115" t="s">
        <v>138</v>
      </c>
      <c r="C83" s="51" t="s">
        <v>116</v>
      </c>
      <c r="D83" s="9">
        <v>50.99</v>
      </c>
      <c r="E83" s="9">
        <f t="shared" si="18"/>
        <v>50.99</v>
      </c>
      <c r="F83" s="9"/>
      <c r="G83" s="9">
        <f t="shared" si="19"/>
        <v>0</v>
      </c>
      <c r="H83" s="9">
        <f t="shared" si="20"/>
        <v>50.99</v>
      </c>
      <c r="I83" s="9"/>
      <c r="J83" s="48"/>
      <c r="K83" s="10">
        <v>4737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46085</v>
      </c>
      <c r="B84" s="115" t="s">
        <v>139</v>
      </c>
      <c r="C84" s="51" t="s">
        <v>77</v>
      </c>
      <c r="D84" s="9"/>
      <c r="E84" s="9">
        <f t="shared" si="18"/>
        <v>0</v>
      </c>
      <c r="F84" s="9"/>
      <c r="G84" s="9">
        <v>4920</v>
      </c>
      <c r="H84" s="9">
        <f t="shared" si="20"/>
        <v>0</v>
      </c>
      <c r="I84" s="9"/>
      <c r="J84" s="48">
        <v>2470482</v>
      </c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46099</v>
      </c>
      <c r="B85" s="7" t="s">
        <v>140</v>
      </c>
      <c r="C85" s="51" t="s">
        <v>116</v>
      </c>
      <c r="D85" s="9"/>
      <c r="E85" s="9">
        <f t="shared" ref="E85:E99" si="21">+D85</f>
        <v>0</v>
      </c>
      <c r="F85" s="9">
        <v>50.99</v>
      </c>
      <c r="G85" s="9">
        <f t="shared" si="19"/>
        <v>50.99</v>
      </c>
      <c r="H85" s="9">
        <f t="shared" si="20"/>
        <v>0</v>
      </c>
      <c r="I85" s="9"/>
      <c r="J85" s="48"/>
      <c r="K85" s="10" t="s">
        <v>131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46119</v>
      </c>
      <c r="B86" s="115" t="s">
        <v>141</v>
      </c>
      <c r="C86" s="51" t="s">
        <v>116</v>
      </c>
      <c r="D86" s="9">
        <v>50.99</v>
      </c>
      <c r="E86" s="9">
        <f t="shared" si="21"/>
        <v>50.99</v>
      </c>
      <c r="F86" s="9"/>
      <c r="G86" s="9">
        <f t="shared" si="19"/>
        <v>0</v>
      </c>
      <c r="H86" s="9">
        <f t="shared" si="20"/>
        <v>50.99</v>
      </c>
      <c r="I86" s="9"/>
      <c r="J86" s="48"/>
      <c r="K86" s="10">
        <v>4760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46137</v>
      </c>
      <c r="B87" s="7" t="s">
        <v>142</v>
      </c>
      <c r="C87" s="51" t="s">
        <v>116</v>
      </c>
      <c r="D87" s="9"/>
      <c r="E87" s="9">
        <f t="shared" si="21"/>
        <v>0</v>
      </c>
      <c r="F87" s="9">
        <v>4920</v>
      </c>
      <c r="G87" s="9">
        <f t="shared" si="19"/>
        <v>0</v>
      </c>
      <c r="H87" s="9">
        <f t="shared" si="20"/>
        <v>0</v>
      </c>
      <c r="I87" s="9"/>
      <c r="J87" s="48" t="s">
        <v>81</v>
      </c>
      <c r="K87" s="10" t="s">
        <v>126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46137</v>
      </c>
      <c r="B88" s="7" t="s">
        <v>143</v>
      </c>
      <c r="C88" s="51" t="s">
        <v>116</v>
      </c>
      <c r="D88" s="9"/>
      <c r="E88" s="9">
        <f t="shared" si="21"/>
        <v>0</v>
      </c>
      <c r="F88" s="9">
        <v>50.99</v>
      </c>
      <c r="G88" s="9">
        <f t="shared" si="19"/>
        <v>50.99</v>
      </c>
      <c r="H88" s="9">
        <f t="shared" si="20"/>
        <v>0</v>
      </c>
      <c r="I88" s="9"/>
      <c r="J88" s="48"/>
      <c r="K88" s="10" t="s">
        <v>131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46163</v>
      </c>
      <c r="B89" s="7" t="s">
        <v>145</v>
      </c>
      <c r="C89" s="51" t="s">
        <v>116</v>
      </c>
      <c r="D89" s="9"/>
      <c r="E89" s="9">
        <f t="shared" si="21"/>
        <v>0</v>
      </c>
      <c r="F89" s="9">
        <v>50.99</v>
      </c>
      <c r="G89" s="9">
        <f t="shared" si="19"/>
        <v>50.99</v>
      </c>
      <c r="H89" s="9">
        <f t="shared" si="20"/>
        <v>0</v>
      </c>
      <c r="I89" s="9"/>
      <c r="J89" s="48"/>
      <c r="K89" s="10" t="s">
        <v>131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46148</v>
      </c>
      <c r="B90" s="115" t="s">
        <v>144</v>
      </c>
      <c r="C90" s="51" t="s">
        <v>116</v>
      </c>
      <c r="D90" s="117">
        <v>5072.97</v>
      </c>
      <c r="E90" s="9">
        <f>+D90</f>
        <v>5072.97</v>
      </c>
      <c r="F90" s="9"/>
      <c r="G90" s="9">
        <f>IF(J90&gt;0,0,F90)</f>
        <v>0</v>
      </c>
      <c r="H90" s="9">
        <f>+D90</f>
        <v>5072.97</v>
      </c>
      <c r="I90" s="9"/>
      <c r="J90" s="48"/>
      <c r="K90" s="10">
        <v>4760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46211</v>
      </c>
      <c r="B91" s="7" t="s">
        <v>146</v>
      </c>
      <c r="C91" s="51" t="s">
        <v>116</v>
      </c>
      <c r="D91" s="9"/>
      <c r="E91" s="9">
        <f t="shared" si="21"/>
        <v>0</v>
      </c>
      <c r="F91" s="9">
        <v>50.99</v>
      </c>
      <c r="G91" s="9">
        <f t="shared" si="19"/>
        <v>50.99</v>
      </c>
      <c r="H91" s="9">
        <f t="shared" si="20"/>
        <v>0</v>
      </c>
      <c r="I91" s="9"/>
      <c r="J91" s="48"/>
      <c r="K91" s="10" t="s">
        <v>131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1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8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1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8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1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8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1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8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1" t="s">
        <v>52</v>
      </c>
      <c r="D96" s="9"/>
      <c r="E96" s="9">
        <f t="shared" si="21"/>
        <v>0</v>
      </c>
      <c r="F96" s="9"/>
      <c r="G96" s="9">
        <f t="shared" ref="G96:G111" si="22">IF(J96&gt;0,0,F96)</f>
        <v>0</v>
      </c>
      <c r="H96" s="9">
        <f t="shared" ref="H96:H111" si="23">+D96</f>
        <v>0</v>
      </c>
      <c r="I96" s="9"/>
      <c r="J96" s="48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1" t="s">
        <v>52</v>
      </c>
      <c r="D97" s="9"/>
      <c r="E97" s="9">
        <f t="shared" si="21"/>
        <v>0</v>
      </c>
      <c r="F97" s="9"/>
      <c r="G97" s="9">
        <f t="shared" si="22"/>
        <v>0</v>
      </c>
      <c r="H97" s="9">
        <f t="shared" si="23"/>
        <v>0</v>
      </c>
      <c r="I97" s="9"/>
      <c r="J97" s="48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1" t="s">
        <v>52</v>
      </c>
      <c r="D98" s="9"/>
      <c r="E98" s="9">
        <f t="shared" si="21"/>
        <v>0</v>
      </c>
      <c r="F98" s="9"/>
      <c r="G98" s="9">
        <f t="shared" si="22"/>
        <v>0</v>
      </c>
      <c r="H98" s="9">
        <f t="shared" si="23"/>
        <v>0</v>
      </c>
      <c r="I98" s="9"/>
      <c r="J98" s="48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1" t="s">
        <v>52</v>
      </c>
      <c r="D99" s="9"/>
      <c r="E99" s="9">
        <f t="shared" si="21"/>
        <v>0</v>
      </c>
      <c r="F99" s="9"/>
      <c r="G99" s="9">
        <f t="shared" si="22"/>
        <v>0</v>
      </c>
      <c r="H99" s="9">
        <f t="shared" si="23"/>
        <v>0</v>
      </c>
      <c r="I99" s="9"/>
      <c r="J99" s="48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1" t="s">
        <v>52</v>
      </c>
      <c r="D100" s="9"/>
      <c r="E100" s="9">
        <f t="shared" ref="E100:E115" si="24">+D100</f>
        <v>0</v>
      </c>
      <c r="F100" s="9"/>
      <c r="G100" s="9">
        <f t="shared" si="22"/>
        <v>0</v>
      </c>
      <c r="H100" s="9">
        <f t="shared" si="23"/>
        <v>0</v>
      </c>
      <c r="I100" s="9"/>
      <c r="J100" s="48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1" t="s">
        <v>52</v>
      </c>
      <c r="D101" s="9"/>
      <c r="E101" s="9">
        <f t="shared" si="24"/>
        <v>0</v>
      </c>
      <c r="F101" s="9"/>
      <c r="G101" s="9">
        <f t="shared" si="22"/>
        <v>0</v>
      </c>
      <c r="H101" s="9">
        <f t="shared" si="23"/>
        <v>0</v>
      </c>
      <c r="I101" s="9"/>
      <c r="J101" s="48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1" t="s">
        <v>52</v>
      </c>
      <c r="D102" s="9"/>
      <c r="E102" s="9">
        <f t="shared" si="24"/>
        <v>0</v>
      </c>
      <c r="F102" s="9"/>
      <c r="G102" s="9">
        <f t="shared" si="22"/>
        <v>0</v>
      </c>
      <c r="H102" s="9">
        <f t="shared" si="23"/>
        <v>0</v>
      </c>
      <c r="I102" s="9"/>
      <c r="J102" s="48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1" t="s">
        <v>52</v>
      </c>
      <c r="D103" s="9"/>
      <c r="E103" s="9">
        <f t="shared" si="24"/>
        <v>0</v>
      </c>
      <c r="F103" s="9"/>
      <c r="G103" s="9">
        <f t="shared" si="22"/>
        <v>0</v>
      </c>
      <c r="H103" s="9">
        <f t="shared" si="23"/>
        <v>0</v>
      </c>
      <c r="I103" s="9"/>
      <c r="J103" s="48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1" t="s">
        <v>52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8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1" t="s">
        <v>52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8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1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8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1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8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1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8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1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8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1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8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1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8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1" t="s">
        <v>52</v>
      </c>
      <c r="D112" s="9"/>
      <c r="E112" s="9">
        <f t="shared" si="24"/>
        <v>0</v>
      </c>
      <c r="F112" s="9"/>
      <c r="G112" s="9">
        <f t="shared" ref="G112:G127" si="25">IF(J112&gt;0,0,F112)</f>
        <v>0</v>
      </c>
      <c r="H112" s="9">
        <f t="shared" ref="H112:H127" si="26">+D112</f>
        <v>0</v>
      </c>
      <c r="I112" s="9"/>
      <c r="J112" s="48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1" t="s">
        <v>52</v>
      </c>
      <c r="D113" s="9"/>
      <c r="E113" s="9">
        <f t="shared" si="24"/>
        <v>0</v>
      </c>
      <c r="F113" s="9"/>
      <c r="G113" s="9">
        <f t="shared" si="25"/>
        <v>0</v>
      </c>
      <c r="H113" s="9">
        <f t="shared" si="26"/>
        <v>0</v>
      </c>
      <c r="I113" s="9"/>
      <c r="J113" s="48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1" t="s">
        <v>52</v>
      </c>
      <c r="D114" s="9"/>
      <c r="E114" s="9">
        <f t="shared" si="24"/>
        <v>0</v>
      </c>
      <c r="F114" s="9"/>
      <c r="G114" s="9">
        <f t="shared" si="25"/>
        <v>0</v>
      </c>
      <c r="H114" s="9">
        <f t="shared" si="26"/>
        <v>0</v>
      </c>
      <c r="I114" s="9"/>
      <c r="J114" s="48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1" t="s">
        <v>52</v>
      </c>
      <c r="D115" s="9"/>
      <c r="E115" s="9">
        <f t="shared" si="24"/>
        <v>0</v>
      </c>
      <c r="F115" s="9"/>
      <c r="G115" s="9">
        <f t="shared" si="25"/>
        <v>0</v>
      </c>
      <c r="H115" s="9">
        <f t="shared" si="26"/>
        <v>0</v>
      </c>
      <c r="I115" s="9"/>
      <c r="J115" s="48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1" t="s">
        <v>52</v>
      </c>
      <c r="D116" s="9"/>
      <c r="E116" s="9">
        <f t="shared" ref="E116:E131" si="27">+D116</f>
        <v>0</v>
      </c>
      <c r="F116" s="9"/>
      <c r="G116" s="9">
        <f t="shared" si="25"/>
        <v>0</v>
      </c>
      <c r="H116" s="9">
        <f t="shared" si="26"/>
        <v>0</v>
      </c>
      <c r="I116" s="9"/>
      <c r="J116" s="48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1" t="s">
        <v>52</v>
      </c>
      <c r="D117" s="9"/>
      <c r="E117" s="9">
        <f t="shared" si="27"/>
        <v>0</v>
      </c>
      <c r="F117" s="9"/>
      <c r="G117" s="9">
        <f t="shared" si="25"/>
        <v>0</v>
      </c>
      <c r="H117" s="9">
        <f t="shared" si="26"/>
        <v>0</v>
      </c>
      <c r="I117" s="9"/>
      <c r="J117" s="48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1" t="s">
        <v>52</v>
      </c>
      <c r="D118" s="9"/>
      <c r="E118" s="9">
        <f t="shared" si="27"/>
        <v>0</v>
      </c>
      <c r="F118" s="9"/>
      <c r="G118" s="9">
        <f t="shared" si="25"/>
        <v>0</v>
      </c>
      <c r="H118" s="9">
        <f t="shared" si="26"/>
        <v>0</v>
      </c>
      <c r="I118" s="9"/>
      <c r="J118" s="48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1" t="s">
        <v>52</v>
      </c>
      <c r="D119" s="9"/>
      <c r="E119" s="9">
        <f t="shared" si="27"/>
        <v>0</v>
      </c>
      <c r="F119" s="9"/>
      <c r="G119" s="9">
        <f t="shared" si="25"/>
        <v>0</v>
      </c>
      <c r="H119" s="9">
        <f t="shared" si="26"/>
        <v>0</v>
      </c>
      <c r="I119" s="9"/>
      <c r="J119" s="48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1" t="s">
        <v>52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8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1" t="s">
        <v>52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8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1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8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1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8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1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8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1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8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1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8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1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8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1" t="s">
        <v>52</v>
      </c>
      <c r="D128" s="9"/>
      <c r="E128" s="9">
        <f t="shared" si="27"/>
        <v>0</v>
      </c>
      <c r="F128" s="9"/>
      <c r="G128" s="9">
        <f t="shared" ref="G128:G143" si="28">IF(J128&gt;0,0,F128)</f>
        <v>0</v>
      </c>
      <c r="H128" s="9">
        <f t="shared" ref="H128:H143" si="29">+D128</f>
        <v>0</v>
      </c>
      <c r="I128" s="9"/>
      <c r="J128" s="48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1" t="s">
        <v>52</v>
      </c>
      <c r="D129" s="9"/>
      <c r="E129" s="9">
        <f t="shared" si="27"/>
        <v>0</v>
      </c>
      <c r="F129" s="9"/>
      <c r="G129" s="9">
        <f t="shared" si="28"/>
        <v>0</v>
      </c>
      <c r="H129" s="9">
        <f t="shared" si="29"/>
        <v>0</v>
      </c>
      <c r="I129" s="9"/>
      <c r="J129" s="48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1" t="s">
        <v>52</v>
      </c>
      <c r="D130" s="9"/>
      <c r="E130" s="9">
        <f t="shared" si="27"/>
        <v>0</v>
      </c>
      <c r="F130" s="9"/>
      <c r="G130" s="9">
        <f t="shared" si="28"/>
        <v>0</v>
      </c>
      <c r="H130" s="9">
        <f t="shared" si="29"/>
        <v>0</v>
      </c>
      <c r="I130" s="9"/>
      <c r="J130" s="48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1" t="s">
        <v>52</v>
      </c>
      <c r="D131" s="9"/>
      <c r="E131" s="9">
        <f t="shared" si="27"/>
        <v>0</v>
      </c>
      <c r="F131" s="9"/>
      <c r="G131" s="9">
        <f t="shared" si="28"/>
        <v>0</v>
      </c>
      <c r="H131" s="9">
        <f t="shared" si="29"/>
        <v>0</v>
      </c>
      <c r="I131" s="9"/>
      <c r="J131" s="48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1" t="s">
        <v>52</v>
      </c>
      <c r="D132" s="9"/>
      <c r="E132" s="9">
        <f t="shared" ref="E132:E147" si="30">+D132</f>
        <v>0</v>
      </c>
      <c r="F132" s="9"/>
      <c r="G132" s="9">
        <f t="shared" si="28"/>
        <v>0</v>
      </c>
      <c r="H132" s="9">
        <f t="shared" si="29"/>
        <v>0</v>
      </c>
      <c r="I132" s="9"/>
      <c r="J132" s="48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1" t="s">
        <v>52</v>
      </c>
      <c r="D133" s="9"/>
      <c r="E133" s="9">
        <f t="shared" si="30"/>
        <v>0</v>
      </c>
      <c r="F133" s="9"/>
      <c r="G133" s="9">
        <f t="shared" si="28"/>
        <v>0</v>
      </c>
      <c r="H133" s="9">
        <f t="shared" si="29"/>
        <v>0</v>
      </c>
      <c r="I133" s="9"/>
      <c r="J133" s="48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1" t="s">
        <v>52</v>
      </c>
      <c r="D134" s="9"/>
      <c r="E134" s="9">
        <f t="shared" si="30"/>
        <v>0</v>
      </c>
      <c r="F134" s="9"/>
      <c r="G134" s="9">
        <f t="shared" si="28"/>
        <v>0</v>
      </c>
      <c r="H134" s="9">
        <f t="shared" si="29"/>
        <v>0</v>
      </c>
      <c r="I134" s="9"/>
      <c r="J134" s="48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1" t="s">
        <v>52</v>
      </c>
      <c r="D135" s="9"/>
      <c r="E135" s="9">
        <f t="shared" si="30"/>
        <v>0</v>
      </c>
      <c r="F135" s="9"/>
      <c r="G135" s="9">
        <f t="shared" si="28"/>
        <v>0</v>
      </c>
      <c r="H135" s="9">
        <f t="shared" si="29"/>
        <v>0</v>
      </c>
      <c r="I135" s="9"/>
      <c r="J135" s="48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1" t="s">
        <v>52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8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1" t="s">
        <v>52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8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1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8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1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8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1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8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1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8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1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8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1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8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1" t="s">
        <v>52</v>
      </c>
      <c r="D144" s="9"/>
      <c r="E144" s="9">
        <f t="shared" si="30"/>
        <v>0</v>
      </c>
      <c r="F144" s="9"/>
      <c r="G144" s="9">
        <f t="shared" ref="G144:G159" si="31">IF(J144&gt;0,0,F144)</f>
        <v>0</v>
      </c>
      <c r="H144" s="9">
        <f t="shared" ref="H144:H159" si="32">+D144</f>
        <v>0</v>
      </c>
      <c r="I144" s="9"/>
      <c r="J144" s="48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1" t="s">
        <v>52</v>
      </c>
      <c r="D145" s="9"/>
      <c r="E145" s="9">
        <f t="shared" si="30"/>
        <v>0</v>
      </c>
      <c r="F145" s="9"/>
      <c r="G145" s="9">
        <f t="shared" si="31"/>
        <v>0</v>
      </c>
      <c r="H145" s="9">
        <f t="shared" si="32"/>
        <v>0</v>
      </c>
      <c r="I145" s="9"/>
      <c r="J145" s="48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1" t="s">
        <v>52</v>
      </c>
      <c r="D146" s="9"/>
      <c r="E146" s="9">
        <f t="shared" si="30"/>
        <v>0</v>
      </c>
      <c r="F146" s="9"/>
      <c r="G146" s="9">
        <f t="shared" si="31"/>
        <v>0</v>
      </c>
      <c r="H146" s="9">
        <f t="shared" si="32"/>
        <v>0</v>
      </c>
      <c r="I146" s="9"/>
      <c r="J146" s="48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1" t="s">
        <v>52</v>
      </c>
      <c r="D147" s="9"/>
      <c r="E147" s="9">
        <f t="shared" si="30"/>
        <v>0</v>
      </c>
      <c r="F147" s="9"/>
      <c r="G147" s="9">
        <f t="shared" si="31"/>
        <v>0</v>
      </c>
      <c r="H147" s="9">
        <f t="shared" si="32"/>
        <v>0</v>
      </c>
      <c r="I147" s="9"/>
      <c r="J147" s="48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1" t="s">
        <v>52</v>
      </c>
      <c r="D148" s="9"/>
      <c r="E148" s="9">
        <f t="shared" ref="E148:E163" si="33">+D148</f>
        <v>0</v>
      </c>
      <c r="F148" s="9"/>
      <c r="G148" s="9">
        <f t="shared" si="31"/>
        <v>0</v>
      </c>
      <c r="H148" s="9">
        <f t="shared" si="32"/>
        <v>0</v>
      </c>
      <c r="I148" s="9"/>
      <c r="J148" s="48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1" t="s">
        <v>52</v>
      </c>
      <c r="D149" s="9"/>
      <c r="E149" s="9">
        <f t="shared" si="33"/>
        <v>0</v>
      </c>
      <c r="F149" s="9"/>
      <c r="G149" s="9">
        <f t="shared" si="31"/>
        <v>0</v>
      </c>
      <c r="H149" s="9">
        <f t="shared" si="32"/>
        <v>0</v>
      </c>
      <c r="I149" s="9"/>
      <c r="J149" s="48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1" t="s">
        <v>52</v>
      </c>
      <c r="D150" s="9"/>
      <c r="E150" s="9">
        <f t="shared" si="33"/>
        <v>0</v>
      </c>
      <c r="F150" s="9"/>
      <c r="G150" s="9">
        <f t="shared" si="31"/>
        <v>0</v>
      </c>
      <c r="H150" s="9">
        <f t="shared" si="32"/>
        <v>0</v>
      </c>
      <c r="I150" s="9"/>
      <c r="J150" s="48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1" t="s">
        <v>52</v>
      </c>
      <c r="D151" s="9"/>
      <c r="E151" s="9">
        <f t="shared" si="33"/>
        <v>0</v>
      </c>
      <c r="F151" s="9"/>
      <c r="G151" s="9">
        <f t="shared" si="31"/>
        <v>0</v>
      </c>
      <c r="H151" s="9">
        <f t="shared" si="32"/>
        <v>0</v>
      </c>
      <c r="I151" s="9"/>
      <c r="J151" s="48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1" t="s">
        <v>52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8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1" t="s">
        <v>52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8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1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8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1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8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1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8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1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8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1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8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1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8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1" t="s">
        <v>52</v>
      </c>
      <c r="D160" s="9"/>
      <c r="E160" s="9">
        <f t="shared" si="33"/>
        <v>0</v>
      </c>
      <c r="F160" s="9"/>
      <c r="G160" s="9">
        <f t="shared" ref="G160:G175" si="34">IF(J160&gt;0,0,F160)</f>
        <v>0</v>
      </c>
      <c r="H160" s="9">
        <f t="shared" ref="H160:H175" si="35">+D160</f>
        <v>0</v>
      </c>
      <c r="I160" s="9"/>
      <c r="J160" s="48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1" t="s">
        <v>52</v>
      </c>
      <c r="D161" s="9"/>
      <c r="E161" s="9">
        <f t="shared" si="33"/>
        <v>0</v>
      </c>
      <c r="F161" s="9"/>
      <c r="G161" s="9">
        <f t="shared" si="34"/>
        <v>0</v>
      </c>
      <c r="H161" s="9">
        <f t="shared" si="35"/>
        <v>0</v>
      </c>
      <c r="I161" s="9"/>
      <c r="J161" s="48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1" t="s">
        <v>52</v>
      </c>
      <c r="D162" s="9"/>
      <c r="E162" s="9">
        <f t="shared" si="33"/>
        <v>0</v>
      </c>
      <c r="F162" s="9"/>
      <c r="G162" s="9">
        <f t="shared" si="34"/>
        <v>0</v>
      </c>
      <c r="H162" s="9">
        <f t="shared" si="35"/>
        <v>0</v>
      </c>
      <c r="I162" s="9"/>
      <c r="J162" s="48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1" t="s">
        <v>52</v>
      </c>
      <c r="D163" s="9"/>
      <c r="E163" s="9">
        <f t="shared" si="33"/>
        <v>0</v>
      </c>
      <c r="F163" s="9"/>
      <c r="G163" s="9">
        <f t="shared" si="34"/>
        <v>0</v>
      </c>
      <c r="H163" s="9">
        <f t="shared" si="35"/>
        <v>0</v>
      </c>
      <c r="I163" s="9"/>
      <c r="J163" s="48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1" t="s">
        <v>52</v>
      </c>
      <c r="D164" s="9"/>
      <c r="E164" s="9">
        <f t="shared" ref="E164:E179" si="36">+D164</f>
        <v>0</v>
      </c>
      <c r="F164" s="9"/>
      <c r="G164" s="9">
        <f t="shared" si="34"/>
        <v>0</v>
      </c>
      <c r="H164" s="9">
        <f t="shared" si="35"/>
        <v>0</v>
      </c>
      <c r="I164" s="9"/>
      <c r="J164" s="48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1" t="s">
        <v>52</v>
      </c>
      <c r="D165" s="9"/>
      <c r="E165" s="9">
        <f t="shared" si="36"/>
        <v>0</v>
      </c>
      <c r="F165" s="9"/>
      <c r="G165" s="9">
        <f t="shared" si="34"/>
        <v>0</v>
      </c>
      <c r="H165" s="9">
        <f t="shared" si="35"/>
        <v>0</v>
      </c>
      <c r="I165" s="9"/>
      <c r="J165" s="48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1" t="s">
        <v>52</v>
      </c>
      <c r="D166" s="9"/>
      <c r="E166" s="9">
        <f t="shared" si="36"/>
        <v>0</v>
      </c>
      <c r="F166" s="9"/>
      <c r="G166" s="9">
        <f t="shared" si="34"/>
        <v>0</v>
      </c>
      <c r="H166" s="9">
        <f t="shared" si="35"/>
        <v>0</v>
      </c>
      <c r="I166" s="9"/>
      <c r="J166" s="48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1" t="s">
        <v>52</v>
      </c>
      <c r="D167" s="9"/>
      <c r="E167" s="9">
        <f t="shared" si="36"/>
        <v>0</v>
      </c>
      <c r="F167" s="9"/>
      <c r="G167" s="9">
        <f t="shared" si="34"/>
        <v>0</v>
      </c>
      <c r="H167" s="9">
        <f t="shared" si="35"/>
        <v>0</v>
      </c>
      <c r="I167" s="9"/>
      <c r="J167" s="48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1" t="s">
        <v>52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8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1" t="s">
        <v>52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8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1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8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1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8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1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8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1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8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1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8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1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8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1" t="s">
        <v>52</v>
      </c>
      <c r="D176" s="9"/>
      <c r="E176" s="9">
        <f t="shared" si="36"/>
        <v>0</v>
      </c>
      <c r="F176" s="9"/>
      <c r="G176" s="9">
        <f t="shared" ref="G176:G191" si="37">IF(J176&gt;0,0,F176)</f>
        <v>0</v>
      </c>
      <c r="H176" s="9">
        <f t="shared" ref="H176:H191" si="38">+D176</f>
        <v>0</v>
      </c>
      <c r="I176" s="9"/>
      <c r="J176" s="48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1" t="s">
        <v>52</v>
      </c>
      <c r="D177" s="9"/>
      <c r="E177" s="9">
        <f t="shared" si="36"/>
        <v>0</v>
      </c>
      <c r="F177" s="9"/>
      <c r="G177" s="9">
        <f t="shared" si="37"/>
        <v>0</v>
      </c>
      <c r="H177" s="9">
        <f t="shared" si="38"/>
        <v>0</v>
      </c>
      <c r="I177" s="9"/>
      <c r="J177" s="48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1" t="s">
        <v>52</v>
      </c>
      <c r="D178" s="9"/>
      <c r="E178" s="9">
        <f t="shared" si="36"/>
        <v>0</v>
      </c>
      <c r="F178" s="9"/>
      <c r="G178" s="9">
        <f t="shared" si="37"/>
        <v>0</v>
      </c>
      <c r="H178" s="9">
        <f t="shared" si="38"/>
        <v>0</v>
      </c>
      <c r="I178" s="9"/>
      <c r="J178" s="48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1" t="s">
        <v>52</v>
      </c>
      <c r="D179" s="9"/>
      <c r="E179" s="9">
        <f t="shared" si="36"/>
        <v>0</v>
      </c>
      <c r="F179" s="9"/>
      <c r="G179" s="9">
        <f t="shared" si="37"/>
        <v>0</v>
      </c>
      <c r="H179" s="9">
        <f t="shared" si="38"/>
        <v>0</v>
      </c>
      <c r="I179" s="9"/>
      <c r="J179" s="48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1" t="s">
        <v>52</v>
      </c>
      <c r="D180" s="9"/>
      <c r="E180" s="9">
        <f t="shared" ref="E180:E195" si="39">+D180</f>
        <v>0</v>
      </c>
      <c r="F180" s="9"/>
      <c r="G180" s="9">
        <f t="shared" si="37"/>
        <v>0</v>
      </c>
      <c r="H180" s="9">
        <f t="shared" si="38"/>
        <v>0</v>
      </c>
      <c r="I180" s="9"/>
      <c r="J180" s="48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1" t="s">
        <v>52</v>
      </c>
      <c r="D181" s="9"/>
      <c r="E181" s="9">
        <f t="shared" si="39"/>
        <v>0</v>
      </c>
      <c r="F181" s="9"/>
      <c r="G181" s="9">
        <f t="shared" si="37"/>
        <v>0</v>
      </c>
      <c r="H181" s="9">
        <f t="shared" si="38"/>
        <v>0</v>
      </c>
      <c r="I181" s="9"/>
      <c r="J181" s="48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1" t="s">
        <v>52</v>
      </c>
      <c r="D182" s="9"/>
      <c r="E182" s="9">
        <f t="shared" si="39"/>
        <v>0</v>
      </c>
      <c r="F182" s="9"/>
      <c r="G182" s="9">
        <f t="shared" si="37"/>
        <v>0</v>
      </c>
      <c r="H182" s="9">
        <f t="shared" si="38"/>
        <v>0</v>
      </c>
      <c r="I182" s="9"/>
      <c r="J182" s="48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1" t="s">
        <v>52</v>
      </c>
      <c r="D183" s="9"/>
      <c r="E183" s="9">
        <f t="shared" si="39"/>
        <v>0</v>
      </c>
      <c r="F183" s="9"/>
      <c r="G183" s="9">
        <f t="shared" si="37"/>
        <v>0</v>
      </c>
      <c r="H183" s="9">
        <f t="shared" si="38"/>
        <v>0</v>
      </c>
      <c r="I183" s="9"/>
      <c r="J183" s="48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1" t="s">
        <v>52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8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1" t="s">
        <v>52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8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1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8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1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8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1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8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1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8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1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8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1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8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1" t="s">
        <v>52</v>
      </c>
      <c r="D192" s="9"/>
      <c r="E192" s="9">
        <f t="shared" si="39"/>
        <v>0</v>
      </c>
      <c r="F192" s="9"/>
      <c r="G192" s="9">
        <f t="shared" ref="G192:G207" si="40">IF(J192&gt;0,0,F192)</f>
        <v>0</v>
      </c>
      <c r="H192" s="9">
        <f t="shared" ref="H192:H207" si="41">+D192</f>
        <v>0</v>
      </c>
      <c r="I192" s="9"/>
      <c r="J192" s="48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1" t="s">
        <v>52</v>
      </c>
      <c r="D193" s="9"/>
      <c r="E193" s="9">
        <f t="shared" si="39"/>
        <v>0</v>
      </c>
      <c r="F193" s="9"/>
      <c r="G193" s="9">
        <f t="shared" si="40"/>
        <v>0</v>
      </c>
      <c r="H193" s="9">
        <f t="shared" si="41"/>
        <v>0</v>
      </c>
      <c r="I193" s="9"/>
      <c r="J193" s="48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1" t="s">
        <v>52</v>
      </c>
      <c r="D194" s="9"/>
      <c r="E194" s="9">
        <f t="shared" si="39"/>
        <v>0</v>
      </c>
      <c r="F194" s="9"/>
      <c r="G194" s="9">
        <f t="shared" si="40"/>
        <v>0</v>
      </c>
      <c r="H194" s="9">
        <f t="shared" si="41"/>
        <v>0</v>
      </c>
      <c r="I194" s="9"/>
      <c r="J194" s="48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1" t="s">
        <v>52</v>
      </c>
      <c r="D195" s="9"/>
      <c r="E195" s="9">
        <f t="shared" si="39"/>
        <v>0</v>
      </c>
      <c r="F195" s="9"/>
      <c r="G195" s="9">
        <f t="shared" si="40"/>
        <v>0</v>
      </c>
      <c r="H195" s="9">
        <f t="shared" si="41"/>
        <v>0</v>
      </c>
      <c r="I195" s="9"/>
      <c r="J195" s="48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1" t="s">
        <v>52</v>
      </c>
      <c r="D196" s="9"/>
      <c r="E196" s="9">
        <f t="shared" ref="E196:E211" si="42">+D196</f>
        <v>0</v>
      </c>
      <c r="F196" s="9"/>
      <c r="G196" s="9">
        <f t="shared" si="40"/>
        <v>0</v>
      </c>
      <c r="H196" s="9">
        <f t="shared" si="41"/>
        <v>0</v>
      </c>
      <c r="I196" s="9"/>
      <c r="J196" s="48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1" t="s">
        <v>52</v>
      </c>
      <c r="D197" s="9"/>
      <c r="E197" s="9">
        <f t="shared" si="42"/>
        <v>0</v>
      </c>
      <c r="F197" s="9"/>
      <c r="G197" s="9">
        <f t="shared" si="40"/>
        <v>0</v>
      </c>
      <c r="H197" s="9">
        <f t="shared" si="41"/>
        <v>0</v>
      </c>
      <c r="I197" s="9"/>
      <c r="J197" s="48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1" t="s">
        <v>52</v>
      </c>
      <c r="D198" s="9"/>
      <c r="E198" s="9">
        <f t="shared" si="42"/>
        <v>0</v>
      </c>
      <c r="F198" s="9"/>
      <c r="G198" s="9">
        <f t="shared" si="40"/>
        <v>0</v>
      </c>
      <c r="H198" s="9">
        <f t="shared" si="41"/>
        <v>0</v>
      </c>
      <c r="I198" s="9"/>
      <c r="J198" s="48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1" t="s">
        <v>52</v>
      </c>
      <c r="D199" s="9"/>
      <c r="E199" s="9">
        <f t="shared" si="42"/>
        <v>0</v>
      </c>
      <c r="F199" s="9"/>
      <c r="G199" s="9">
        <f t="shared" si="40"/>
        <v>0</v>
      </c>
      <c r="H199" s="9">
        <f t="shared" si="41"/>
        <v>0</v>
      </c>
      <c r="I199" s="9"/>
      <c r="J199" s="48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1" t="s">
        <v>52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8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1" t="s">
        <v>52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8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1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8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1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8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1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8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1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8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1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8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1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8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1" t="s">
        <v>52</v>
      </c>
      <c r="D208" s="9"/>
      <c r="E208" s="9">
        <f t="shared" si="42"/>
        <v>0</v>
      </c>
      <c r="F208" s="9"/>
      <c r="G208" s="9">
        <f t="shared" ref="G208:G223" si="43">IF(J208&gt;0,0,F208)</f>
        <v>0</v>
      </c>
      <c r="H208" s="9">
        <f t="shared" ref="H208:H223" si="44">+D208</f>
        <v>0</v>
      </c>
      <c r="I208" s="9"/>
      <c r="J208" s="48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1" t="s">
        <v>52</v>
      </c>
      <c r="D209" s="9"/>
      <c r="E209" s="9">
        <f t="shared" si="42"/>
        <v>0</v>
      </c>
      <c r="F209" s="9"/>
      <c r="G209" s="9">
        <f t="shared" si="43"/>
        <v>0</v>
      </c>
      <c r="H209" s="9">
        <f t="shared" si="44"/>
        <v>0</v>
      </c>
      <c r="I209" s="9"/>
      <c r="J209" s="48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1" t="s">
        <v>52</v>
      </c>
      <c r="D210" s="9"/>
      <c r="E210" s="9">
        <f t="shared" si="42"/>
        <v>0</v>
      </c>
      <c r="F210" s="9"/>
      <c r="G210" s="9">
        <f t="shared" si="43"/>
        <v>0</v>
      </c>
      <c r="H210" s="9">
        <f t="shared" si="44"/>
        <v>0</v>
      </c>
      <c r="I210" s="9"/>
      <c r="J210" s="48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1" t="s">
        <v>52</v>
      </c>
      <c r="D211" s="9"/>
      <c r="E211" s="9">
        <f t="shared" si="42"/>
        <v>0</v>
      </c>
      <c r="F211" s="9"/>
      <c r="G211" s="9">
        <f t="shared" si="43"/>
        <v>0</v>
      </c>
      <c r="H211" s="9">
        <f t="shared" si="44"/>
        <v>0</v>
      </c>
      <c r="I211" s="9"/>
      <c r="J211" s="48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1" t="s">
        <v>52</v>
      </c>
      <c r="D212" s="9"/>
      <c r="E212" s="9">
        <f t="shared" ref="E212:E227" si="45">+D212</f>
        <v>0</v>
      </c>
      <c r="F212" s="9"/>
      <c r="G212" s="9">
        <f t="shared" si="43"/>
        <v>0</v>
      </c>
      <c r="H212" s="9">
        <f t="shared" si="44"/>
        <v>0</v>
      </c>
      <c r="I212" s="9"/>
      <c r="J212" s="48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1" t="s">
        <v>52</v>
      </c>
      <c r="D213" s="9"/>
      <c r="E213" s="9">
        <f t="shared" si="45"/>
        <v>0</v>
      </c>
      <c r="F213" s="9"/>
      <c r="G213" s="9">
        <f t="shared" si="43"/>
        <v>0</v>
      </c>
      <c r="H213" s="9">
        <f t="shared" si="44"/>
        <v>0</v>
      </c>
      <c r="I213" s="9"/>
      <c r="J213" s="48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1" t="s">
        <v>52</v>
      </c>
      <c r="D214" s="9"/>
      <c r="E214" s="9">
        <f t="shared" si="45"/>
        <v>0</v>
      </c>
      <c r="F214" s="9"/>
      <c r="G214" s="9">
        <f t="shared" si="43"/>
        <v>0</v>
      </c>
      <c r="H214" s="9">
        <f t="shared" si="44"/>
        <v>0</v>
      </c>
      <c r="I214" s="9"/>
      <c r="J214" s="48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1" t="s">
        <v>52</v>
      </c>
      <c r="D215" s="9"/>
      <c r="E215" s="9">
        <f t="shared" si="45"/>
        <v>0</v>
      </c>
      <c r="F215" s="9"/>
      <c r="G215" s="9">
        <f t="shared" si="43"/>
        <v>0</v>
      </c>
      <c r="H215" s="9">
        <f t="shared" si="44"/>
        <v>0</v>
      </c>
      <c r="I215" s="9"/>
      <c r="J215" s="48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1" t="s">
        <v>52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8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1" t="s">
        <v>52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8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1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8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1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8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1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8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1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8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1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8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1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8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1" t="s">
        <v>52</v>
      </c>
      <c r="D224" s="9"/>
      <c r="E224" s="9">
        <f t="shared" si="45"/>
        <v>0</v>
      </c>
      <c r="F224" s="9"/>
      <c r="G224" s="9">
        <f t="shared" ref="G224:G237" si="46">IF(J224&gt;0,0,F224)</f>
        <v>0</v>
      </c>
      <c r="H224" s="9">
        <f t="shared" ref="H224:H237" si="47">+D224</f>
        <v>0</v>
      </c>
      <c r="I224" s="9"/>
      <c r="J224" s="48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1" t="s">
        <v>52</v>
      </c>
      <c r="D225" s="9"/>
      <c r="E225" s="9">
        <f t="shared" si="45"/>
        <v>0</v>
      </c>
      <c r="F225" s="9"/>
      <c r="G225" s="9">
        <f t="shared" si="46"/>
        <v>0</v>
      </c>
      <c r="H225" s="9">
        <f t="shared" si="47"/>
        <v>0</v>
      </c>
      <c r="I225" s="9"/>
      <c r="J225" s="48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1" t="s">
        <v>52</v>
      </c>
      <c r="D226" s="9"/>
      <c r="E226" s="9">
        <f t="shared" si="45"/>
        <v>0</v>
      </c>
      <c r="F226" s="9"/>
      <c r="G226" s="9">
        <f t="shared" si="46"/>
        <v>0</v>
      </c>
      <c r="H226" s="9">
        <f t="shared" si="47"/>
        <v>0</v>
      </c>
      <c r="I226" s="9"/>
      <c r="J226" s="48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1" t="s">
        <v>52</v>
      </c>
      <c r="D227" s="9"/>
      <c r="E227" s="9">
        <f t="shared" si="45"/>
        <v>0</v>
      </c>
      <c r="F227" s="9"/>
      <c r="G227" s="9">
        <f t="shared" si="46"/>
        <v>0</v>
      </c>
      <c r="H227" s="9">
        <f t="shared" si="47"/>
        <v>0</v>
      </c>
      <c r="I227" s="9"/>
      <c r="J227" s="48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1" t="s">
        <v>52</v>
      </c>
      <c r="D228" s="9"/>
      <c r="E228" s="9">
        <f t="shared" ref="E228:E237" si="48">+D228</f>
        <v>0</v>
      </c>
      <c r="F228" s="9"/>
      <c r="G228" s="9">
        <f t="shared" si="46"/>
        <v>0</v>
      </c>
      <c r="H228" s="9">
        <f t="shared" si="47"/>
        <v>0</v>
      </c>
      <c r="I228" s="9"/>
      <c r="J228" s="48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1" t="s">
        <v>52</v>
      </c>
      <c r="D229" s="9"/>
      <c r="E229" s="9">
        <f t="shared" si="48"/>
        <v>0</v>
      </c>
      <c r="F229" s="9"/>
      <c r="G229" s="9">
        <f t="shared" si="46"/>
        <v>0</v>
      </c>
      <c r="H229" s="9">
        <f t="shared" si="47"/>
        <v>0</v>
      </c>
      <c r="I229" s="9"/>
      <c r="J229" s="48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1" t="s">
        <v>52</v>
      </c>
      <c r="D230" s="9"/>
      <c r="E230" s="9">
        <f t="shared" si="48"/>
        <v>0</v>
      </c>
      <c r="F230" s="9"/>
      <c r="G230" s="9">
        <f t="shared" si="46"/>
        <v>0</v>
      </c>
      <c r="H230" s="9">
        <f t="shared" si="47"/>
        <v>0</v>
      </c>
      <c r="I230" s="9"/>
      <c r="J230" s="48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1" t="s">
        <v>52</v>
      </c>
      <c r="D231" s="9"/>
      <c r="E231" s="9">
        <f t="shared" si="48"/>
        <v>0</v>
      </c>
      <c r="F231" s="9"/>
      <c r="G231" s="9">
        <f t="shared" si="46"/>
        <v>0</v>
      </c>
      <c r="H231" s="9">
        <f t="shared" si="47"/>
        <v>0</v>
      </c>
      <c r="I231" s="9"/>
      <c r="J231" s="48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1" t="s">
        <v>52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8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1" t="s">
        <v>52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8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1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8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1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8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1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8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1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8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1" t="s">
        <v>52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/>
      <c r="J238" s="48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24255030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2026-05-06T20:02:11Z</cp:lastPrinted>
  <dcterms:created xsi:type="dcterms:W3CDTF">1999-12-06T21:37:36Z</dcterms:created>
  <dcterms:modified xsi:type="dcterms:W3CDTF">2026-07-13T18:49:24Z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