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5FD0A261-F347-4D00-BDC7-97751648E61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3" i="1" l="1"/>
  <c r="G173" i="1"/>
  <c r="E173" i="1"/>
  <c r="G157" i="1"/>
  <c r="H157" i="1"/>
  <c r="E157" i="1"/>
  <c r="G156" i="1"/>
  <c r="H153" i="1"/>
  <c r="G153" i="1"/>
  <c r="E153" i="1"/>
  <c r="H125" i="1"/>
  <c r="E125" i="1"/>
  <c r="H151" i="1"/>
  <c r="E151" i="1"/>
  <c r="H77" i="1"/>
  <c r="G77" i="1"/>
  <c r="E77" i="1"/>
  <c r="H69" i="1"/>
  <c r="G69" i="1"/>
  <c r="E69" i="1"/>
  <c r="F57" i="1"/>
  <c r="G57" i="1" s="1"/>
  <c r="H48" i="1"/>
  <c r="G48" i="1"/>
  <c r="E48" i="1"/>
  <c r="H45" i="1"/>
  <c r="G45" i="1"/>
  <c r="E45" i="1"/>
  <c r="H44" i="1"/>
  <c r="G44" i="1"/>
  <c r="E44" i="1"/>
  <c r="H31" i="1"/>
  <c r="G31" i="1"/>
  <c r="E31" i="1"/>
  <c r="H15" i="1"/>
  <c r="H16" i="1"/>
  <c r="H17" i="1"/>
  <c r="H18" i="1"/>
  <c r="H19" i="1"/>
  <c r="H20" i="1"/>
  <c r="G15" i="1"/>
  <c r="G16" i="1"/>
  <c r="G17" i="1"/>
  <c r="G18" i="1"/>
  <c r="G19" i="1"/>
  <c r="G20" i="1"/>
  <c r="E15" i="1"/>
  <c r="E16" i="1"/>
  <c r="E17" i="1"/>
  <c r="E18" i="1"/>
  <c r="E19" i="1"/>
  <c r="E20" i="1"/>
  <c r="E21" i="1"/>
  <c r="E22" i="1"/>
  <c r="E23" i="1"/>
  <c r="I11" i="1"/>
  <c r="D11" i="1"/>
  <c r="H21" i="1"/>
  <c r="H22" i="1"/>
  <c r="H23" i="1"/>
  <c r="H24" i="1"/>
  <c r="H25" i="1"/>
  <c r="H26" i="1"/>
  <c r="H27" i="1"/>
  <c r="H28" i="1"/>
  <c r="H29" i="1"/>
  <c r="H30" i="1"/>
  <c r="H32" i="1"/>
  <c r="H14" i="1"/>
  <c r="G14" i="1"/>
  <c r="E14" i="1"/>
  <c r="I7" i="1"/>
  <c r="C4" i="2"/>
  <c r="D5" i="2"/>
  <c r="H16" i="2"/>
  <c r="H52" i="2"/>
  <c r="G52" i="2"/>
  <c r="Q19" i="2"/>
  <c r="Q16" i="2"/>
  <c r="Q17" i="2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H124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2" i="1"/>
  <c r="G152" i="1"/>
  <c r="H152" i="1"/>
  <c r="E154" i="1"/>
  <c r="G154" i="1"/>
  <c r="H154" i="1"/>
  <c r="E155" i="1"/>
  <c r="G155" i="1"/>
  <c r="H155" i="1"/>
  <c r="E156" i="1"/>
  <c r="H156" i="1"/>
  <c r="E166" i="1"/>
  <c r="G166" i="1"/>
  <c r="H166" i="1"/>
  <c r="E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7" i="1"/>
  <c r="G167" i="1"/>
  <c r="H167" i="1"/>
  <c r="E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G23" i="1"/>
  <c r="E24" i="1"/>
  <c r="G24" i="1"/>
  <c r="E25" i="1"/>
  <c r="G25" i="1"/>
  <c r="E26" i="1"/>
  <c r="G26" i="1"/>
  <c r="E27" i="1"/>
  <c r="G27" i="1"/>
  <c r="E28" i="1"/>
  <c r="E29" i="1"/>
  <c r="G29" i="1"/>
  <c r="E30" i="1"/>
  <c r="E32" i="1"/>
  <c r="G32" i="1"/>
  <c r="E33" i="1"/>
  <c r="G33" i="1"/>
  <c r="H33" i="1"/>
  <c r="E34" i="1"/>
  <c r="G34" i="1"/>
  <c r="H34" i="1"/>
  <c r="E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6" i="1"/>
  <c r="G46" i="1"/>
  <c r="H46" i="1"/>
  <c r="E47" i="1"/>
  <c r="G47" i="1"/>
  <c r="H47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H57" i="1"/>
  <c r="E58" i="1"/>
  <c r="G58" i="1"/>
  <c r="H58" i="1"/>
  <c r="E59" i="1"/>
  <c r="G59" i="1"/>
  <c r="H59" i="1"/>
  <c r="E60" i="1"/>
  <c r="G60" i="1"/>
  <c r="H60" i="1"/>
  <c r="E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H84" i="1"/>
  <c r="E85" i="1"/>
  <c r="H85" i="1"/>
  <c r="E86" i="1"/>
  <c r="G86" i="1"/>
  <c r="H86" i="1"/>
  <c r="E87" i="1"/>
  <c r="G87" i="1"/>
  <c r="H87" i="1"/>
  <c r="E236" i="1"/>
  <c r="G236" i="1"/>
  <c r="H236" i="1"/>
  <c r="H13" i="1"/>
  <c r="G13" i="1"/>
  <c r="E13" i="1"/>
  <c r="H53" i="2"/>
  <c r="Q18" i="2"/>
  <c r="F11" i="1" l="1"/>
  <c r="E11" i="1" s="1"/>
  <c r="G11" i="1"/>
  <c r="G7" i="1" l="1"/>
  <c r="H11" i="1"/>
</calcChain>
</file>

<file path=xl/sharedStrings.xml><?xml version="1.0" encoding="utf-8"?>
<sst xmlns="http://schemas.openxmlformats.org/spreadsheetml/2006/main" count="662" uniqueCount="248">
  <si>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</si>
  <si>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</si>
  <si>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</si>
  <si>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</si>
  <si>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</si>
  <si>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</si>
  <si>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</si>
  <si>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</si>
  <si>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</si>
  <si>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</si>
  <si>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</si>
  <si>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</si>
  <si>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</si>
  <si>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</si>
  <si>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</si>
  <si>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</si>
  <si>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</si>
  <si>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</si>
  <si>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</si>
  <si>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</si>
  <si>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</si>
  <si>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</si>
  <si>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</si>
  <si>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</si>
  <si>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</si>
  <si>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</si>
  <si>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</si>
  <si>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</si>
  <si>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</si>
  <si>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</si>
  <si>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</si>
  <si>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</si>
  <si>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</si>
  <si>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</si>
  <si>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</si>
  <si>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</si>
  <si>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</si>
  <si>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</si>
  <si>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</si>
  <si>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</si>
  <si>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</si>
  <si>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</si>
  <si>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</si>
  <si>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</si>
  <si>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</si>
  <si>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</si>
  <si>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</si>
  <si>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</si>
  <si>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</si>
  <si>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</si>
  <si>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</si>
  <si>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</si>
  <si>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</si>
  <si>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</si>
  <si>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</si>
  <si>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</si>
  <si>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</si>
  <si>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</si>
  <si>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00000</t>
  </si>
  <si>
    <t>DABS NEW ROY STORE</t>
  </si>
  <si>
    <t>3000-300-3347-FWCAA-24169030</t>
  </si>
  <si>
    <t>FY'24</t>
  </si>
  <si>
    <t>MERIDIAN ENG GAX FC2023082223894</t>
  </si>
  <si>
    <t>RMEC ENVIRO GAX FC2023082924162</t>
  </si>
  <si>
    <t>DF</t>
  </si>
  <si>
    <t>APPLED GEOTECH GAX FC2023100525879</t>
  </si>
  <si>
    <t>COTTONWOOD TITLE GAX FC2023100525913</t>
  </si>
  <si>
    <t>2470113</t>
  </si>
  <si>
    <t>ROBERT JACOBY GAX FC2023101126146</t>
  </si>
  <si>
    <t>MERIDIAN ENG GAX FC2023102526732</t>
  </si>
  <si>
    <t>JACOBY ARCHITECTS, INC - CONTRACT</t>
  </si>
  <si>
    <t>N/A</t>
  </si>
  <si>
    <t>2470167</t>
  </si>
  <si>
    <t>NEDERLAND REF A/C &amp; HEATING CORP dba E-CUBE, INC - CONTRACT</t>
  </si>
  <si>
    <t>2470246</t>
  </si>
  <si>
    <t>BUDGETED CD CONTINGENCY - 24169030</t>
  </si>
  <si>
    <t>ROBERT JACOBY GAX FC2024010429804</t>
  </si>
  <si>
    <t>TRNSF FY24 CAP DEV FUNDS TO 24169030 FROM 24376300  SB 3 ITEM 531</t>
  </si>
  <si>
    <t>ADDED PER FP07 REV REPORT</t>
  </si>
  <si>
    <t>ROBERT JACOBY GAX FC2024021431877</t>
  </si>
  <si>
    <t>GFFY2024 S/B DABS FUNDING</t>
  </si>
  <si>
    <t>REV TRNSF FY24 CAP DEV FUNDS TO 24169030 FROM 24376300  SB 3 ITEM 531</t>
  </si>
  <si>
    <t>JACOBY ARCHI     AMD 001</t>
  </si>
  <si>
    <t>CO</t>
  </si>
  <si>
    <t>ROBET JACOBY GAX FC2024030832909</t>
  </si>
  <si>
    <t>ARCHITECTURAL TESTING - CONTRACT</t>
  </si>
  <si>
    <t>2470232</t>
  </si>
  <si>
    <t>ROBERT JACOBY GAX FC2024040534295</t>
  </si>
  <si>
    <t>ITA 24*088 ROY DABS</t>
  </si>
  <si>
    <t>ROBERT JACOBY GAX FC2024050935956</t>
  </si>
  <si>
    <t>NEDERLAND REF A/C GAX FC2024051035999</t>
  </si>
  <si>
    <t>COTTONWOOD TITLE INS     AMD 001</t>
  </si>
  <si>
    <t>ROBERT JACOBY GAX FC2024061938093</t>
  </si>
  <si>
    <t>ROBERT JACOBY GAX FC2024062938877</t>
  </si>
  <si>
    <t>5482-650-8005-5482-7520</t>
  </si>
  <si>
    <t>13/24</t>
  </si>
  <si>
    <t>ITA 650 24*092</t>
  </si>
  <si>
    <t>DFCM MGMT FEES TO 24425300 FROM 24169030</t>
  </si>
  <si>
    <t>FY'25</t>
  </si>
  <si>
    <t>ROBERT JACOBY GAX FC2024080540728</t>
  </si>
  <si>
    <t>IDT 25C3*006 XFER LEGAL FEES TO 21257300</t>
  </si>
  <si>
    <t>ROBERT JACOBY GAX FC2024091242370</t>
  </si>
  <si>
    <t>NEDERLAND REF A/C GAX FC2024091642561</t>
  </si>
  <si>
    <t>NEDERLAND REF A/C GAX FC2024092743163</t>
  </si>
  <si>
    <t>IDT 25C3*30  REVERSE BC BILLED IN ERROR</t>
  </si>
  <si>
    <t>ITA 650 25*016</t>
  </si>
  <si>
    <t>NEDERLAND REF A/C GAX FC2024101043826</t>
  </si>
  <si>
    <t>ITA 650 25* 022</t>
  </si>
  <si>
    <t>UT ST FIRE MARSHAL GAX 25C5*048</t>
  </si>
  <si>
    <t>ARCHI TESTING GAX FC2024102844595</t>
  </si>
  <si>
    <t>NEDERLAND REF A/C GAX FC2024111545455</t>
  </si>
  <si>
    <t>ITA 650 25*033</t>
  </si>
  <si>
    <t>ARCHI TEST GAX FC2024112545898</t>
  </si>
  <si>
    <t>WC3 PLAN REVIEW GAX 25C5*068</t>
  </si>
  <si>
    <t>ARCHI TEST GAX FC2024120546358</t>
  </si>
  <si>
    <t>NEDERLAND REF A/C &amp; HEAT GAX FC2024121246695</t>
  </si>
  <si>
    <t>ITA 650 25*042</t>
  </si>
  <si>
    <t>PAULSEN CONSTRUCTION - CONTRACT</t>
  </si>
  <si>
    <t>2575283</t>
  </si>
  <si>
    <t>EH</t>
  </si>
  <si>
    <t>ROBERT JACOBY  GAX300FC2025011047909</t>
  </si>
  <si>
    <t>TR</t>
  </si>
  <si>
    <t>ITA 650 25*050</t>
  </si>
  <si>
    <t>ITA30025*56 DFCM CofC Dec 2024</t>
  </si>
  <si>
    <t>ROBERT JACOBY GAX300FC2025021249539</t>
  </si>
  <si>
    <t>QUESTAR GAS GAX300FC2025021349590</t>
  </si>
  <si>
    <t>ITA 650 25*060</t>
  </si>
  <si>
    <t>NEDERLAN  REF A/C GAX300FC2025011448075</t>
  </si>
  <si>
    <t>ARCHI TEST GAX300FC2025012448622</t>
  </si>
  <si>
    <t>PAULSEN CONST GAX300FC2025021849733</t>
  </si>
  <si>
    <t>ZIONS/PAULSEN CONST RTNG GAX300FC2025021849734</t>
  </si>
  <si>
    <t>NEDERLANDS REF A/C GAX300FC2025022550003</t>
  </si>
  <si>
    <t>ARCHITECTURAL TESTING GAX300FC2025022850202</t>
  </si>
  <si>
    <t>PAULSEN CONSTRUCTION GAX300FC2025030750633</t>
  </si>
  <si>
    <t>PAULSEN CONSTRUCTION GAX300FC2025030750634</t>
  </si>
  <si>
    <t xml:space="preserve"> 2575283</t>
  </si>
  <si>
    <t>6811</t>
  </si>
  <si>
    <t>HH</t>
  </si>
  <si>
    <t>WC3 GAX 300 FC2025022049848</t>
  </si>
  <si>
    <t>2570192</t>
  </si>
  <si>
    <t>ITA 650 24*093</t>
  </si>
  <si>
    <t>ROCKY MOUNTAIN POWER &amp; LIGHT GAX300FC2025031951181</t>
  </si>
  <si>
    <t>ITA 650 25*074</t>
  </si>
  <si>
    <t>REV BUDGETED CD CONTINGENCY - 24169030 -DABS FUNDING  IDT30025C30000118</t>
  </si>
  <si>
    <t>NEDERLAND REF A/C &amp; HEATING CORP GAX300FC2025032451350</t>
  </si>
  <si>
    <t xml:space="preserve"> 2470246</t>
  </si>
  <si>
    <t>6849</t>
  </si>
  <si>
    <t>WEST COAST CODE CONSULTANTS INC GAX300FC2025032551458</t>
  </si>
  <si>
    <t xml:space="preserve"> 2570192</t>
  </si>
  <si>
    <t>6873</t>
  </si>
  <si>
    <t>ITA 650 25*080</t>
  </si>
  <si>
    <t>UTAH STATE FIRE MARSHAL'S OFFICE GAX30025C5000126</t>
  </si>
  <si>
    <t>WEST COAST CODE CONSULTANTS INC - CONTRACT</t>
  </si>
  <si>
    <t>COTTONWOOD TITLE - CONTRACT</t>
  </si>
  <si>
    <t>NEDERLAND REF A/C &amp; HEATING CORP GAX300FC2025042252599</t>
  </si>
  <si>
    <t>ROBERT JACOBY GAX300FC2025042252602</t>
  </si>
  <si>
    <t>6861</t>
  </si>
  <si>
    <t>WEST COAST CODE CONSULTANTS INC GAX300FC2025042952987</t>
  </si>
  <si>
    <t>WEST COAST CODE CONSULTANTS INC GAX30025C5000139</t>
  </si>
  <si>
    <t>ITA 650 25*091</t>
  </si>
  <si>
    <t>PAULSEN CONSTRUCTION GAX300FC2025050953525</t>
  </si>
  <si>
    <t>PAULSEN CONSTRUCTION GAX300FC2025050953526</t>
  </si>
  <si>
    <t>PAULSEN CONSTRUCTION GAX300FC2025051353744</t>
  </si>
  <si>
    <t>PAULSEN CONSTRUCTION GAX300FC2025051353745</t>
  </si>
  <si>
    <t>ROBERT JACOBY GAX300FC2025051653937</t>
  </si>
  <si>
    <t>NEDERLAND REF A/C &amp; HEATING CORP GAX300FC2025052354222 CONTRACT 2470246-ABS - NEW ROY STORE</t>
  </si>
  <si>
    <t>PAULSEN CO 001</t>
  </si>
  <si>
    <t>WEST COAST CODE CONSULTANTS INC GAX300FC2025060954940 CONTRACT 2570192-ROY LIQUOR STORE</t>
  </si>
  <si>
    <t>ROBERT JACOBY GAX300FC2025060954958 CONTRACT 2470167-ABS NEW ROY STORE</t>
  </si>
  <si>
    <t>ITA 650 25*101</t>
  </si>
  <si>
    <t>NEDERLAND REF A/C &amp; HEATING CORP GAX300FC2025061155185 CONTRACT 2470246-ABS - NEW ROY STORE</t>
  </si>
  <si>
    <t>PAULSEN CO 002</t>
  </si>
  <si>
    <t>WEST COAST CODE CONSULTANTS INC GAX30025C5000158 Plan Review Services 05/02/2025-1ST REVIEW</t>
  </si>
  <si>
    <t>WEST COAST CODE CONSULTANTS INC GAX300FC2025062555761 CONTRACT 2570192-ROY LIQUOR STORE</t>
  </si>
  <si>
    <t>ARCHITECTURAL TESTING GAX300FC2025062655884 CONTRACT 2470232-ROY NEW DABS STORE</t>
  </si>
  <si>
    <t>ITA 650 25*113</t>
  </si>
  <si>
    <t>PAULSEN CONSTRUCTION GAX300FC2025070956656 CONTRACT 2575283-PAY APP #5-ROY LIQUOR STORE</t>
  </si>
  <si>
    <t>PAULSEN CONSTRUCTION GAX300FC2025070956657 CONTRACT 2575283-PAY APP #5-ROY LIQUOR STORE</t>
  </si>
  <si>
    <t>PAULSEN CONSTRUCTION GAX300FC2025070956658 CONTRACT 2575283-PAY APP #6-ROY LIQUOR STORE</t>
  </si>
  <si>
    <t>PAULSEN CONSTRUCTION GAX300FC2025070956659 CONTRACT 2575283-PAY APP #6-ROY LIQUOR STORE</t>
  </si>
  <si>
    <t>ROBERT JACOBY GAX300FC2025071056742 CONTRACT 2470167-ABS NEW ROY STORE</t>
  </si>
  <si>
    <t>13/25</t>
  </si>
  <si>
    <t>ITA 650 25*123</t>
  </si>
  <si>
    <t>NEDERLAND REF A/C &amp; HEATING CORP GAX300FC2025071156840 CONTRACT 2470246-ABS - NEW ROY STORE</t>
  </si>
  <si>
    <t>WC3 CONSULTANTS GAX30025C5000160</t>
  </si>
  <si>
    <t>ITA 650 25*127</t>
  </si>
  <si>
    <t>WEST COAST CODE CONSULTANTS INC GAX300FC2025072257304 CONTRACT 2570192-ROY LIQUOR STORE</t>
  </si>
  <si>
    <t>ITA 650 25*130</t>
  </si>
  <si>
    <t>ROBERT JACOBY GAX300FC2025081157948 CONTRACT 2470167-ABS NEW ROY STORE</t>
  </si>
  <si>
    <t>ARCHITECTURAL TESTING GAX300FC2025081157961 CONTRACT 2470232-ROY NEW DABS STORE-JULY2025</t>
  </si>
  <si>
    <t>FY'26</t>
  </si>
  <si>
    <t>PAULSEN CONSTRUCTION GAX300FC2025081157973 CONTRACT 2575283-PAY APP #7-ROY LIQUOR STORE</t>
  </si>
  <si>
    <t>PAULSEN CONSTRUCTION GAX300FC2025081157974 CONTRACT 2575283-PAY APP #7-ROY LIQUOR STORE</t>
  </si>
  <si>
    <t>PAULSEN CO 003</t>
  </si>
  <si>
    <t>NEDERLAND REF A/C &amp; HEATING CORP GAX300FC2025082258512 CONTRACT 2470246-ABS - NEW ROY STORE</t>
  </si>
  <si>
    <t>WEST COAST CODE CONSULTANTS INC GAX300FC2025082758694 CONTRACT 2570192-ROY LIQUOR STORE</t>
  </si>
  <si>
    <t>ITA 650 26*009</t>
  </si>
  <si>
    <t>PAULSEN CONSTRUCTION GAX300FC2025091259433 CONTRACT 2575283-PAY APP #8-ROY LIQUOR STORE</t>
  </si>
  <si>
    <t>PAULSEN CONSTRUCTION GAX300FC2025091259434 CONTRACT 2575283-PAY APP #8-ROY LIQUOR STORE</t>
  </si>
  <si>
    <t>WEST COAST CODE CONSULTANTS INC GAX30026C5000036 Plan Review Services 08/26/2025-1ST REVIEW</t>
  </si>
  <si>
    <t>WEST COAST CODE CONSULTANTS INC GAX30026C5000036 Plan Review Services 08/28/2025-1ST REVIEW</t>
  </si>
  <si>
    <t>PAULSEN CO 004</t>
  </si>
  <si>
    <t>NEDERLAND REF A/C &amp; HEATING CORP GAX300FC2025092960036 CONTRACT 2470246-ABS - NEW ROY STORE</t>
  </si>
  <si>
    <t>ITA 650 26*017</t>
  </si>
  <si>
    <t>WEST COAST CODE CONSULTANTS INC GAX300FC2025100760509 CONTRACT 2570192-ROY LIQUOR STORE</t>
  </si>
  <si>
    <t>PAULSEN CONSTRUCTION GAX300FC2025101560857 CONTRACT 2575283-PAY APP #9-ROY LIQUOR STORE</t>
  </si>
  <si>
    <t>PAULSEN CONSTRUCTION GAX300FC2025101560858 CONTRACT 2575283-PAY APP #9-ROY LIQUOR STORE</t>
  </si>
  <si>
    <t>WEST COAST CODE CONSULTANTS INC GAX300FC2025101760948 CONTRACT 2570192-ROY LIQUOR STORE</t>
  </si>
  <si>
    <t>NEDERLAND REF A/C &amp; HEATING CORP GAX300FC2025102161052 CONTRACT 2470246-ABS - NEW ROY STORE</t>
  </si>
  <si>
    <t>ROY CITY GAX300FC2025102261100 PO 240378-NEW ROY DABS STORE WATER METER FEE</t>
  </si>
  <si>
    <t>Americom Technology, LLC PRC300DTS0005778 REQ0330959 Americom Quote 76321 DABS Roy - New Store</t>
  </si>
  <si>
    <t>6853</t>
  </si>
  <si>
    <t>PAULSEN CO 005</t>
  </si>
  <si>
    <t>ITA 650 26*028</t>
  </si>
  <si>
    <t>PAULSEN CONSTRUCTION GAX300FC2025110661778 CONTRACT 2575283-PAY APP #10-ROY LIQUOR STORE</t>
  </si>
  <si>
    <t>PAULSEN CONSTRUCTION GAX300FC2025110661777 CONTRACT 2575283-PAY APP #10-ROY LIQUOR STORE</t>
  </si>
  <si>
    <t>ARCHITECTURAL TESTING GAX300FC2025110761811 CONTRACT 2470232-ROY NEW DABS STORE</t>
  </si>
  <si>
    <t>VALCOM COMPUTER CENTER OF SLC PRC300DTS0006091 REQ0346072 HP Workstation Z2 G1i SFF 1</t>
  </si>
  <si>
    <t>NEDERLAND REF A/C &amp; HEATING CORP GAX300FC2025111462136 CONTRACT 2470246-ABS - NEW ROY STORE</t>
  </si>
  <si>
    <t>CDW GOVERNMENT INC PRC300DTS0006153 REQ0346533 APG 4000 CASH DRAWER STAINLESS STEEL</t>
  </si>
  <si>
    <t>PAULSEN CO 006</t>
  </si>
  <si>
    <t>WEST COAST CODE CONSULTANTS INC GAX300FC2025120262829 CONTRACT 2570192-ROY LIQUOR STORE</t>
  </si>
  <si>
    <t>ITA 650 26*035</t>
  </si>
  <si>
    <t>PAULSEN CONSTRUCTION GAX300FC2025120462977 CONTRACT 2575283-PAY APP #11-ROY LIQUOR STORE</t>
  </si>
  <si>
    <t>PAULSEN CONSTRUCTION GAX300FC2025120462978 CONTRACT 2575283-PAY APP #11-ROY LIQUOR STORE</t>
  </si>
  <si>
    <t>Nederland Refrigeration, Air Conditioning and Heating Corp GAX300FC2025121863613 CONTRACT 2470246-ABS - NEW ROY STORE</t>
  </si>
  <si>
    <t>REQ0346533 APG Heavy Duty Cash Drawer Stainless-Steel-Front Cash Drawer MultiPRO 32 PRC300DTS0006367</t>
  </si>
  <si>
    <t>ITA 650 26*044</t>
  </si>
  <si>
    <t>WEST COAST CODE AMD 001</t>
  </si>
  <si>
    <t>Nederland Refrigeration, Air Conditioning and Heating Corp GAX300FC2026012164831 CONTRACT 2470246-ABS - NEW ROY STORE</t>
  </si>
  <si>
    <t>PAULSEN CONSTRUCTION GAX300FC2026012865217 CONTRACT 2575283-PAY APP #12-ROY LIQUOR STORE</t>
  </si>
  <si>
    <t>PAULSEN CONSTRUCTION GAX300FC2026012865218 CONTRACT 2575283-PAY APP #12-ROY LIQUOR STORE</t>
  </si>
  <si>
    <t xml:space="preserve"> IDT30026C30000055 REQ0346533 APG Heavy Duty Cash Drawer Stainless-Steel-Front Cash Drawer MultiPRO 32 PRC300DTS0006367</t>
  </si>
  <si>
    <t>CDW GOVERNMENT INC PRC300DTS0006498 REQ0346533 APG 4000 CASH DRAWER STAINLESS STEEL</t>
  </si>
  <si>
    <t>CDW GOVERNMENT INC PRC300DTS0006498 REQ0346533 APG Heavy Duty Cash Drawer Stainless-Steel-Front Cash Drawer MultiPRO 32</t>
  </si>
  <si>
    <t>6583</t>
  </si>
  <si>
    <t>ARCHITECTURAL TESTING GAX300FC2026020665740 CONTRACT 2470232-ROY NEW DABS STORE</t>
  </si>
  <si>
    <t>JACOBY ARCHI     AMD 003</t>
  </si>
  <si>
    <t>ROBERT JACOBY GAX300FC2026022766571 CONTRACT 2470167-ABS NEW ROY STORE</t>
  </si>
  <si>
    <t>ITA 650 26*063</t>
  </si>
  <si>
    <t>Nederland Refrigeration, Air Conditioning and Heating Corp GAX300FC2026031167277 CONTRACT 2470246-ABS - NEW ROY STORE</t>
  </si>
  <si>
    <t>CDW GOVERNMENT INC PRC300DTS0007450 REQ0346533 APG Heavy Duty Cash Drawer Stainless-Steel Front Cash Drawers</t>
  </si>
  <si>
    <t>ITA 650 26*069</t>
  </si>
  <si>
    <t>CDW GOVERNMENT INC PRC300DTS0006715 REQ0346533 APG A5 KEY LOCK SET</t>
  </si>
  <si>
    <t>CDW GOVERNMENT INC PRC300DTS0006497 REQ0346533 APG A5 KEY LOCK SET F/SERIES 4000</t>
  </si>
  <si>
    <t>CDW GOVERNMENT INC PRC300DTS0007077 REQ0346533 APG Heavy Duty Cash Drawer Stainless-Steel Front Cash Drawers</t>
  </si>
  <si>
    <t xml:space="preserve"> IDT15026DP000212 Americom Refund</t>
  </si>
  <si>
    <t>6481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</si>
</sst>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21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2" borderId="0" xfId="0" quotePrefix="1" applyNumberFormat="1" applyFont="1" applyFill="1" applyAlignment="1" applyProtection="1">
      <alignment horizontal="left"/>
      <protection locked="0"/>
    </xf>
    <xf numFmtId="164" fontId="18" fillId="0" borderId="0" xfId="0" applyFont="1"/>
    <xf numFmtId="164" fontId="18" fillId="0" borderId="0" xfId="0" applyFont="1" applyAlignment="1">
      <alignment horizontal="left"/>
    </xf>
    <xf numFmtId="43" fontId="6" fillId="0" borderId="0" xfId="2" applyFont="1" applyFill="1" applyBorder="1" applyAlignment="1" applyProtection="1">
      <alignment horizontal="left"/>
      <protection locked="0"/>
    </xf>
    <xf numFmtId="43" fontId="6" fillId="0" borderId="0" xfId="2" applyFont="1" applyBorder="1" applyAlignment="1" applyProtection="1">
      <alignment horizontal="left"/>
      <protection locked="0"/>
    </xf>
    <xf numFmtId="49" fontId="6" fillId="0" borderId="0" xfId="2" applyNumberFormat="1" applyFont="1" applyBorder="1" applyAlignment="1" applyProtection="1">
      <alignment horizontal="center"/>
      <protection locked="0"/>
    </xf>
    <xf numFmtId="1" fontId="6" fillId="0" borderId="0" xfId="2" applyNumberFormat="1" applyFont="1" applyBorder="1" applyAlignment="1" applyProtection="1">
      <alignment horizontal="center"/>
      <protection locked="0"/>
    </xf>
    <xf numFmtId="0" fontId="5" fillId="0" borderId="0" xfId="2" applyNumberFormat="1" applyFont="1" applyBorder="1" applyProtection="1"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4E7D0F9B-27CA-4CE8-AE31-765A504696C4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77187EDB-1700-4FC5-B03F-3D66604D8AFF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36"/>
  <sheetViews>
    <sheetView tabSelected="1" zoomScaleNormal="100" workbookViewId="0">
      <pane ySplit="12" topLeftCell="A168" activePane="bottomLeft" state="frozen"/>
      <selection pane="bottomLeft" activeCell="C178" sqref="C178"/>
    </sheetView>
  </sheetViews>
  <sheetFormatPr defaultColWidth="8.90625" defaultRowHeight="11.4" x14ac:dyDescent="0.2"/>
  <cols>
    <col min="1" max="1" width="5.81640625" style="53" customWidth="1"/>
    <col min="2" max="2" width="50.81640625" style="54" bestFit="1" customWidth="1"/>
    <col min="3" max="3" width="3.81640625" style="55" customWidth="1"/>
    <col min="4" max="4" width="14.6328125" style="56" customWidth="1"/>
    <col min="5" max="5" width="11.1796875" style="56" bestFit="1" customWidth="1"/>
    <col min="6" max="6" width="10.453125" style="56" customWidth="1"/>
    <col min="7" max="7" width="11.08984375" style="56" bestFit="1" customWidth="1"/>
    <col min="8" max="8" width="14.36328125" style="56" bestFit="1" customWidth="1"/>
    <col min="9" max="9" width="10.453125" style="56" customWidth="1"/>
    <col min="10" max="10" width="6.54296875" style="92" customWidth="1"/>
    <col min="11" max="11" width="5.90625" style="93" customWidth="1"/>
    <col min="12" max="12" width="9.81640625" style="56" customWidth="1"/>
    <col min="13" max="13" width="9.90625" style="56" bestFit="1" customWidth="1"/>
    <col min="14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D3" s="4" t="s">
        <v>80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3" t="s">
        <v>58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24169030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2673.0299999993294</v>
      </c>
      <c r="H7" s="4" t="s">
        <v>51</v>
      </c>
      <c r="I7" s="98">
        <f>SUM(I2:I6)</f>
        <v>0</v>
      </c>
      <c r="J7" s="99"/>
      <c r="K7" s="5"/>
      <c r="L7" s="42"/>
      <c r="M7" s="43"/>
      <c r="N7" s="44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8" t="s">
        <v>14</v>
      </c>
      <c r="B11" s="81" t="s">
        <v>15</v>
      </c>
      <c r="C11" s="82"/>
      <c r="D11" s="13">
        <f>SUM(D14:D495)</f>
        <v>7044850.5100000007</v>
      </c>
      <c r="E11" s="13">
        <f>SUM(E14:E495)-F11</f>
        <v>913.75999999791384</v>
      </c>
      <c r="F11" s="13">
        <f>SUM(F14:F495)</f>
        <v>7043936.7500000028</v>
      </c>
      <c r="G11" s="13">
        <f>SUM(G14:G495)</f>
        <v>7046609.7800000021</v>
      </c>
      <c r="H11" s="13">
        <f>+D11-G11</f>
        <v>-1759.2700000014156</v>
      </c>
      <c r="I11" s="13">
        <f>SUM(I14:I495)</f>
        <v>0</v>
      </c>
      <c r="J11" s="83"/>
      <c r="K11" s="84"/>
      <c r="L11" s="105"/>
      <c r="M11" s="10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8"/>
      <c r="B12" s="87"/>
      <c r="C12" s="88"/>
      <c r="D12" s="14"/>
      <c r="E12" s="47"/>
      <c r="F12" s="14"/>
      <c r="G12" s="14"/>
      <c r="H12" s="14"/>
      <c r="I12" s="14"/>
      <c r="J12" s="89"/>
      <c r="K12" s="90"/>
      <c r="L12" s="91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5">
      <c r="A13" s="45"/>
      <c r="B13" s="116" t="s">
        <v>94</v>
      </c>
      <c r="C13" s="52" t="s">
        <v>52</v>
      </c>
      <c r="D13" s="9"/>
      <c r="E13" s="9">
        <f>+D13</f>
        <v>0</v>
      </c>
      <c r="F13" s="9"/>
      <c r="G13" s="9">
        <f t="shared" ref="G13:G20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6" t="s">
        <v>61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45160</v>
      </c>
      <c r="B15" s="7" t="s">
        <v>62</v>
      </c>
      <c r="C15" s="108" t="s">
        <v>64</v>
      </c>
      <c r="D15" s="9"/>
      <c r="E15" s="9">
        <f t="shared" si="2"/>
        <v>0</v>
      </c>
      <c r="F15" s="9">
        <v>3097.5</v>
      </c>
      <c r="G15" s="9">
        <f t="shared" si="0"/>
        <v>3097.5</v>
      </c>
      <c r="H15" s="9">
        <f t="shared" ref="H15:H20" si="3">+D15</f>
        <v>0</v>
      </c>
      <c r="I15" s="9"/>
      <c r="J15" s="49"/>
      <c r="K15" s="10">
        <v>6855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45167</v>
      </c>
      <c r="B16" s="7" t="s">
        <v>63</v>
      </c>
      <c r="C16" s="52" t="s">
        <v>64</v>
      </c>
      <c r="D16" s="9"/>
      <c r="E16" s="9">
        <f t="shared" si="2"/>
        <v>0</v>
      </c>
      <c r="F16" s="9">
        <v>2571.69</v>
      </c>
      <c r="G16" s="9">
        <f t="shared" si="0"/>
        <v>2571.69</v>
      </c>
      <c r="H16" s="9">
        <f t="shared" si="3"/>
        <v>0</v>
      </c>
      <c r="I16" s="9"/>
      <c r="J16" s="49"/>
      <c r="K16" s="10">
        <v>6855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45204</v>
      </c>
      <c r="B17" s="7" t="s">
        <v>65</v>
      </c>
      <c r="C17" s="52" t="s">
        <v>64</v>
      </c>
      <c r="D17" s="9"/>
      <c r="E17" s="9">
        <f t="shared" si="2"/>
        <v>0</v>
      </c>
      <c r="F17" s="9">
        <v>8050</v>
      </c>
      <c r="G17" s="9">
        <f t="shared" si="0"/>
        <v>8050</v>
      </c>
      <c r="H17" s="9">
        <f t="shared" si="3"/>
        <v>0</v>
      </c>
      <c r="I17" s="9"/>
      <c r="J17" s="49"/>
      <c r="K17" s="10">
        <v>6861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45204</v>
      </c>
      <c r="B18" s="12" t="s">
        <v>66</v>
      </c>
      <c r="C18" s="52" t="s">
        <v>64</v>
      </c>
      <c r="D18" s="9"/>
      <c r="E18" s="9">
        <f t="shared" si="2"/>
        <v>0</v>
      </c>
      <c r="F18" s="9">
        <v>1283194</v>
      </c>
      <c r="G18" s="9">
        <f t="shared" si="0"/>
        <v>0</v>
      </c>
      <c r="H18" s="9">
        <f t="shared" si="3"/>
        <v>0</v>
      </c>
      <c r="I18" s="9"/>
      <c r="J18" s="49" t="s">
        <v>67</v>
      </c>
      <c r="K18" s="10">
        <v>6855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45210</v>
      </c>
      <c r="B19" s="7" t="s">
        <v>68</v>
      </c>
      <c r="C19" s="52" t="s">
        <v>64</v>
      </c>
      <c r="D19" s="9"/>
      <c r="E19" s="9">
        <f t="shared" si="2"/>
        <v>0</v>
      </c>
      <c r="F19" s="9">
        <v>3590</v>
      </c>
      <c r="G19" s="9">
        <f t="shared" si="0"/>
        <v>3590</v>
      </c>
      <c r="H19" s="9">
        <f t="shared" si="3"/>
        <v>0</v>
      </c>
      <c r="I19" s="9"/>
      <c r="J19" s="49"/>
      <c r="K19" s="10">
        <v>6861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45224</v>
      </c>
      <c r="B20" s="7" t="s">
        <v>69</v>
      </c>
      <c r="C20" s="52" t="s">
        <v>64</v>
      </c>
      <c r="D20" s="9"/>
      <c r="E20" s="9">
        <f t="shared" si="2"/>
        <v>0</v>
      </c>
      <c r="F20" s="9">
        <v>3637.5</v>
      </c>
      <c r="G20" s="9">
        <f t="shared" si="0"/>
        <v>3637.5</v>
      </c>
      <c r="H20" s="9">
        <f t="shared" si="3"/>
        <v>0</v>
      </c>
      <c r="I20" s="9"/>
      <c r="J20" s="49"/>
      <c r="K20" s="10">
        <v>6855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45224</v>
      </c>
      <c r="B21" s="7" t="s">
        <v>70</v>
      </c>
      <c r="C21" s="52" t="s">
        <v>71</v>
      </c>
      <c r="D21" s="9"/>
      <c r="E21" s="9">
        <f t="shared" si="2"/>
        <v>0</v>
      </c>
      <c r="F21" s="9"/>
      <c r="G21" s="9">
        <v>433716</v>
      </c>
      <c r="H21" s="9">
        <f t="shared" ref="H21:H32" si="4">+D21</f>
        <v>0</v>
      </c>
      <c r="I21" s="9"/>
      <c r="J21" s="49" t="s">
        <v>72</v>
      </c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45274</v>
      </c>
      <c r="B22" s="7" t="s">
        <v>73</v>
      </c>
      <c r="C22" s="52" t="s">
        <v>71</v>
      </c>
      <c r="D22" s="9"/>
      <c r="E22" s="9">
        <f t="shared" si="2"/>
        <v>0</v>
      </c>
      <c r="F22" s="9"/>
      <c r="G22" s="9">
        <v>39500</v>
      </c>
      <c r="H22" s="9">
        <f t="shared" si="4"/>
        <v>0</v>
      </c>
      <c r="I22" s="9"/>
      <c r="J22" s="49" t="s">
        <v>74</v>
      </c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5">
      <c r="A23" s="6">
        <v>45294</v>
      </c>
      <c r="B23" s="114" t="s">
        <v>75</v>
      </c>
      <c r="C23" s="52" t="s">
        <v>64</v>
      </c>
      <c r="D23" s="8">
        <v>-277454</v>
      </c>
      <c r="E23" s="9">
        <f t="shared" si="2"/>
        <v>-277454</v>
      </c>
      <c r="F23" s="9"/>
      <c r="G23" s="9">
        <f t="shared" ref="G23:G34" si="5">IF(J23&gt;0,0,F23)</f>
        <v>0</v>
      </c>
      <c r="H23" s="9">
        <f t="shared" si="4"/>
        <v>-277454</v>
      </c>
      <c r="I23" s="9"/>
      <c r="J23" s="49"/>
      <c r="K23" s="10">
        <v>4663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45295</v>
      </c>
      <c r="B24" s="7" t="s">
        <v>76</v>
      </c>
      <c r="C24" s="52" t="s">
        <v>64</v>
      </c>
      <c r="D24" s="9"/>
      <c r="E24" s="9">
        <f t="shared" ref="E24:E38" si="6">+D24</f>
        <v>0</v>
      </c>
      <c r="F24" s="9">
        <v>25480</v>
      </c>
      <c r="G24" s="9">
        <f t="shared" si="5"/>
        <v>0</v>
      </c>
      <c r="H24" s="9">
        <f t="shared" si="4"/>
        <v>0</v>
      </c>
      <c r="I24" s="9"/>
      <c r="J24" s="49" t="s">
        <v>72</v>
      </c>
      <c r="K24" s="10">
        <v>6861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5">
      <c r="A25" s="6">
        <v>45327</v>
      </c>
      <c r="B25" s="115" t="s">
        <v>77</v>
      </c>
      <c r="C25" s="52" t="s">
        <v>64</v>
      </c>
      <c r="D25" s="9">
        <v>10000000</v>
      </c>
      <c r="E25" s="9">
        <f t="shared" si="6"/>
        <v>10000000</v>
      </c>
      <c r="F25" s="9"/>
      <c r="G25" s="9">
        <f t="shared" si="5"/>
        <v>0</v>
      </c>
      <c r="H25" s="9">
        <f t="shared" si="4"/>
        <v>10000000</v>
      </c>
      <c r="I25" s="9"/>
      <c r="J25" s="49"/>
      <c r="K25" s="10">
        <v>4667</v>
      </c>
      <c r="L25" s="9"/>
      <c r="M25" s="9" t="s">
        <v>78</v>
      </c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45336</v>
      </c>
      <c r="B26" s="7" t="s">
        <v>79</v>
      </c>
      <c r="C26" s="52" t="s">
        <v>64</v>
      </c>
      <c r="D26" s="9"/>
      <c r="E26" s="9">
        <f t="shared" si="6"/>
        <v>0</v>
      </c>
      <c r="F26" s="9">
        <v>32314.14</v>
      </c>
      <c r="G26" s="9">
        <f t="shared" si="5"/>
        <v>0</v>
      </c>
      <c r="H26" s="9">
        <f t="shared" si="4"/>
        <v>0</v>
      </c>
      <c r="I26" s="9"/>
      <c r="J26" s="49" t="s">
        <v>72</v>
      </c>
      <c r="K26" s="10">
        <v>6861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5">
      <c r="A27" s="6">
        <v>45382</v>
      </c>
      <c r="B27" s="115" t="s">
        <v>81</v>
      </c>
      <c r="C27" s="52" t="s">
        <v>64</v>
      </c>
      <c r="D27" s="9">
        <v>-10000000</v>
      </c>
      <c r="E27" s="9">
        <f t="shared" si="6"/>
        <v>-10000000</v>
      </c>
      <c r="F27" s="9"/>
      <c r="G27" s="9">
        <f t="shared" si="5"/>
        <v>0</v>
      </c>
      <c r="H27" s="9">
        <f t="shared" si="4"/>
        <v>-10000000</v>
      </c>
      <c r="I27" s="9"/>
      <c r="J27" s="49"/>
      <c r="K27" s="10">
        <v>4667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45352</v>
      </c>
      <c r="B28" s="107" t="s">
        <v>82</v>
      </c>
      <c r="C28" s="52" t="s">
        <v>83</v>
      </c>
      <c r="D28" s="9"/>
      <c r="E28" s="9">
        <f t="shared" si="6"/>
        <v>0</v>
      </c>
      <c r="F28" s="9"/>
      <c r="G28" s="9">
        <v>8000</v>
      </c>
      <c r="H28" s="9">
        <f t="shared" si="4"/>
        <v>0</v>
      </c>
      <c r="I28" s="9"/>
      <c r="J28" s="49" t="s">
        <v>72</v>
      </c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45359</v>
      </c>
      <c r="B29" s="7" t="s">
        <v>84</v>
      </c>
      <c r="C29" s="52" t="s">
        <v>64</v>
      </c>
      <c r="D29" s="9"/>
      <c r="E29" s="9">
        <f t="shared" si="6"/>
        <v>0</v>
      </c>
      <c r="F29" s="9">
        <v>23138.76</v>
      </c>
      <c r="G29" s="9">
        <f t="shared" si="5"/>
        <v>0</v>
      </c>
      <c r="H29" s="9">
        <f t="shared" si="4"/>
        <v>0</v>
      </c>
      <c r="I29" s="9"/>
      <c r="J29" s="49" t="s">
        <v>72</v>
      </c>
      <c r="K29" s="10">
        <v>6861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45363</v>
      </c>
      <c r="B30" s="7" t="s">
        <v>85</v>
      </c>
      <c r="C30" s="52" t="s">
        <v>71</v>
      </c>
      <c r="D30" s="9"/>
      <c r="E30" s="9">
        <f t="shared" si="6"/>
        <v>0</v>
      </c>
      <c r="F30" s="9"/>
      <c r="G30" s="9">
        <v>14955</v>
      </c>
      <c r="H30" s="9">
        <f t="shared" si="4"/>
        <v>0</v>
      </c>
      <c r="I30" s="9"/>
      <c r="J30" s="49" t="s">
        <v>86</v>
      </c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5">
      <c r="A31" s="6">
        <v>45369</v>
      </c>
      <c r="B31" s="86" t="s">
        <v>88</v>
      </c>
      <c r="C31" s="52" t="s">
        <v>64</v>
      </c>
      <c r="D31" s="9"/>
      <c r="E31" s="9">
        <f>+D31</f>
        <v>0</v>
      </c>
      <c r="F31" s="9">
        <v>53357</v>
      </c>
      <c r="G31" s="9">
        <f>IF(J31&gt;0,0,F31)</f>
        <v>53357</v>
      </c>
      <c r="H31" s="9">
        <f>+D31</f>
        <v>0</v>
      </c>
      <c r="I31" s="9"/>
      <c r="J31" s="49"/>
      <c r="K31" s="10">
        <v>6284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45387</v>
      </c>
      <c r="B32" s="7" t="s">
        <v>87</v>
      </c>
      <c r="C32" s="52" t="s">
        <v>64</v>
      </c>
      <c r="D32" s="9"/>
      <c r="E32" s="9">
        <f t="shared" si="6"/>
        <v>0</v>
      </c>
      <c r="F32" s="9">
        <v>39838.6</v>
      </c>
      <c r="G32" s="9">
        <f t="shared" si="5"/>
        <v>0</v>
      </c>
      <c r="H32" s="9">
        <f t="shared" si="4"/>
        <v>0</v>
      </c>
      <c r="I32" s="9"/>
      <c r="J32" s="49" t="s">
        <v>72</v>
      </c>
      <c r="K32" s="10">
        <v>6861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45421</v>
      </c>
      <c r="B33" s="11" t="s">
        <v>89</v>
      </c>
      <c r="C33" s="52" t="s">
        <v>64</v>
      </c>
      <c r="D33" s="9"/>
      <c r="E33" s="9">
        <f t="shared" si="6"/>
        <v>0</v>
      </c>
      <c r="F33" s="9">
        <v>34304.94</v>
      </c>
      <c r="G33" s="9">
        <f t="shared" si="5"/>
        <v>0</v>
      </c>
      <c r="H33" s="9">
        <f t="shared" ref="H33:H35" si="7">+D33</f>
        <v>0</v>
      </c>
      <c r="I33" s="9"/>
      <c r="J33" s="49" t="s">
        <v>72</v>
      </c>
      <c r="K33" s="10">
        <v>6861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45422</v>
      </c>
      <c r="B34" s="7" t="s">
        <v>90</v>
      </c>
      <c r="C34" s="52" t="s">
        <v>64</v>
      </c>
      <c r="D34" s="9"/>
      <c r="E34" s="9">
        <f t="shared" si="6"/>
        <v>0</v>
      </c>
      <c r="F34" s="9">
        <v>318</v>
      </c>
      <c r="G34" s="9">
        <f t="shared" si="5"/>
        <v>0</v>
      </c>
      <c r="H34" s="9">
        <f t="shared" si="7"/>
        <v>0</v>
      </c>
      <c r="I34" s="9"/>
      <c r="J34" s="49" t="s">
        <v>74</v>
      </c>
      <c r="K34" s="10">
        <v>6849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45462</v>
      </c>
      <c r="B35" s="7" t="s">
        <v>91</v>
      </c>
      <c r="C35" s="52" t="s">
        <v>83</v>
      </c>
      <c r="D35" s="9"/>
      <c r="E35" s="9">
        <f t="shared" si="6"/>
        <v>0</v>
      </c>
      <c r="F35" s="9"/>
      <c r="G35" s="9">
        <v>-47791</v>
      </c>
      <c r="H35" s="9">
        <f t="shared" si="7"/>
        <v>0</v>
      </c>
      <c r="I35" s="9"/>
      <c r="J35" s="49" t="s">
        <v>67</v>
      </c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45462</v>
      </c>
      <c r="B36" s="11" t="s">
        <v>92</v>
      </c>
      <c r="C36" s="52" t="s">
        <v>121</v>
      </c>
      <c r="D36" s="9"/>
      <c r="E36" s="9">
        <f t="shared" si="6"/>
        <v>0</v>
      </c>
      <c r="F36" s="9">
        <v>27279.5</v>
      </c>
      <c r="G36" s="9">
        <f t="shared" ref="G36:G49" si="8">IF(J36&gt;0,0,F36)</f>
        <v>0</v>
      </c>
      <c r="H36" s="9">
        <f t="shared" ref="H36:H49" si="9">+D36</f>
        <v>0</v>
      </c>
      <c r="I36" s="9"/>
      <c r="J36" s="49" t="s">
        <v>72</v>
      </c>
      <c r="K36" s="10">
        <v>6861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45472</v>
      </c>
      <c r="B37" s="7" t="s">
        <v>93</v>
      </c>
      <c r="C37" s="52" t="s">
        <v>121</v>
      </c>
      <c r="D37" s="9"/>
      <c r="E37" s="9">
        <f t="shared" si="6"/>
        <v>0</v>
      </c>
      <c r="F37" s="9">
        <v>30272.080000000002</v>
      </c>
      <c r="G37" s="9">
        <f t="shared" si="8"/>
        <v>0</v>
      </c>
      <c r="H37" s="9">
        <f t="shared" si="9"/>
        <v>0</v>
      </c>
      <c r="I37" s="9"/>
      <c r="J37" s="49" t="s">
        <v>72</v>
      </c>
      <c r="K37" s="10">
        <v>6861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5">
      <c r="A38" s="6" t="s">
        <v>95</v>
      </c>
      <c r="B38" s="117" t="s">
        <v>96</v>
      </c>
      <c r="C38" s="52" t="s">
        <v>121</v>
      </c>
      <c r="D38" s="9">
        <v>1847897.71</v>
      </c>
      <c r="E38" s="9">
        <f t="shared" si="6"/>
        <v>1847897.71</v>
      </c>
      <c r="F38" s="9"/>
      <c r="G38" s="9">
        <f t="shared" si="8"/>
        <v>0</v>
      </c>
      <c r="H38" s="9">
        <f t="shared" si="9"/>
        <v>1847897.71</v>
      </c>
      <c r="I38" s="9"/>
      <c r="J38" s="49"/>
      <c r="K38" s="10">
        <v>4737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5">
      <c r="A39" s="6" t="s">
        <v>95</v>
      </c>
      <c r="B39" s="116" t="s">
        <v>140</v>
      </c>
      <c r="C39" s="52" t="s">
        <v>121</v>
      </c>
      <c r="D39" s="9">
        <v>-277454</v>
      </c>
      <c r="E39" s="9">
        <f t="shared" ref="E39:E53" si="10">+D39</f>
        <v>-277454</v>
      </c>
      <c r="F39" s="9"/>
      <c r="G39" s="9">
        <f t="shared" si="8"/>
        <v>0</v>
      </c>
      <c r="H39" s="9">
        <f t="shared" si="9"/>
        <v>-277454</v>
      </c>
      <c r="I39" s="9"/>
      <c r="J39" s="49"/>
      <c r="K39" s="10">
        <v>4737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 t="s">
        <v>95</v>
      </c>
      <c r="B40" s="7" t="s">
        <v>97</v>
      </c>
      <c r="C40" s="52" t="s">
        <v>121</v>
      </c>
      <c r="D40" s="9">
        <v>-46214</v>
      </c>
      <c r="E40" s="9">
        <f t="shared" si="10"/>
        <v>-46214</v>
      </c>
      <c r="F40" s="9"/>
      <c r="G40" s="9">
        <f t="shared" si="8"/>
        <v>0</v>
      </c>
      <c r="H40" s="9">
        <f t="shared" si="9"/>
        <v>-46214</v>
      </c>
      <c r="I40" s="9"/>
      <c r="J40" s="49"/>
      <c r="K40" s="10">
        <v>4672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5">
      <c r="A42" s="46" t="s">
        <v>98</v>
      </c>
      <c r="B42" s="7"/>
      <c r="C42" s="52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45509</v>
      </c>
      <c r="B43" s="7" t="s">
        <v>99</v>
      </c>
      <c r="C43" s="52" t="s">
        <v>64</v>
      </c>
      <c r="D43" s="9"/>
      <c r="E43" s="9">
        <f t="shared" si="10"/>
        <v>0</v>
      </c>
      <c r="F43" s="9">
        <v>60986.559999999998</v>
      </c>
      <c r="G43" s="9">
        <f t="shared" si="8"/>
        <v>0</v>
      </c>
      <c r="H43" s="9">
        <f t="shared" si="9"/>
        <v>0</v>
      </c>
      <c r="I43" s="9"/>
      <c r="J43" s="49" t="s">
        <v>72</v>
      </c>
      <c r="K43" s="10">
        <v>6861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5">
      <c r="A44" s="6">
        <v>45510</v>
      </c>
      <c r="B44" s="117" t="s">
        <v>100</v>
      </c>
      <c r="C44" s="52" t="s">
        <v>64</v>
      </c>
      <c r="D44" s="9"/>
      <c r="E44" s="9">
        <f t="shared" si="10"/>
        <v>0</v>
      </c>
      <c r="F44" s="9">
        <v>2668</v>
      </c>
      <c r="G44" s="9">
        <f t="shared" si="8"/>
        <v>2668</v>
      </c>
      <c r="H44" s="9">
        <f t="shared" si="9"/>
        <v>0</v>
      </c>
      <c r="I44" s="9"/>
      <c r="J44" s="49"/>
      <c r="K44" s="10">
        <v>6870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>
        <v>45547</v>
      </c>
      <c r="B45" s="7" t="s">
        <v>101</v>
      </c>
      <c r="C45" s="52" t="s">
        <v>64</v>
      </c>
      <c r="D45" s="9"/>
      <c r="E45" s="9">
        <f>+D45</f>
        <v>0</v>
      </c>
      <c r="F45" s="9">
        <v>35178.080000000002</v>
      </c>
      <c r="G45" s="9">
        <f>IF(J45&gt;0,0,F45)</f>
        <v>0</v>
      </c>
      <c r="H45" s="9">
        <f>+D45</f>
        <v>0</v>
      </c>
      <c r="I45" s="9"/>
      <c r="J45" s="49" t="s">
        <v>72</v>
      </c>
      <c r="K45" s="10">
        <v>6861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>
        <v>45551</v>
      </c>
      <c r="B46" s="7" t="s">
        <v>102</v>
      </c>
      <c r="C46" s="52" t="s">
        <v>64</v>
      </c>
      <c r="D46" s="9"/>
      <c r="E46" s="9">
        <f t="shared" si="10"/>
        <v>0</v>
      </c>
      <c r="F46" s="9">
        <v>424</v>
      </c>
      <c r="G46" s="9">
        <f t="shared" si="8"/>
        <v>0</v>
      </c>
      <c r="H46" s="9">
        <f t="shared" si="9"/>
        <v>0</v>
      </c>
      <c r="I46" s="9"/>
      <c r="J46" s="49" t="s">
        <v>74</v>
      </c>
      <c r="K46" s="10">
        <v>6849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>
        <v>45562</v>
      </c>
      <c r="B47" s="7" t="s">
        <v>103</v>
      </c>
      <c r="C47" s="52" t="s">
        <v>64</v>
      </c>
      <c r="D47" s="9"/>
      <c r="E47" s="9">
        <f t="shared" si="10"/>
        <v>0</v>
      </c>
      <c r="F47" s="9">
        <v>848</v>
      </c>
      <c r="G47" s="9">
        <f t="shared" si="8"/>
        <v>0</v>
      </c>
      <c r="H47" s="9">
        <f t="shared" si="9"/>
        <v>0</v>
      </c>
      <c r="I47" s="9"/>
      <c r="J47" s="49" t="s">
        <v>74</v>
      </c>
      <c r="K47" s="10">
        <v>6849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86" customFormat="1" ht="14.1" customHeight="1" x14ac:dyDescent="0.25">
      <c r="A48" s="6">
        <v>45567</v>
      </c>
      <c r="B48" s="117" t="s">
        <v>104</v>
      </c>
      <c r="C48" s="82" t="s">
        <v>64</v>
      </c>
      <c r="D48" s="9">
        <v>277454</v>
      </c>
      <c r="E48" s="9">
        <f t="shared" si="10"/>
        <v>277454</v>
      </c>
      <c r="F48" s="85"/>
      <c r="G48" s="9">
        <f t="shared" si="8"/>
        <v>0</v>
      </c>
      <c r="H48" s="9">
        <f t="shared" si="9"/>
        <v>277454</v>
      </c>
      <c r="I48" s="85"/>
      <c r="J48" s="118"/>
      <c r="K48" s="119">
        <v>4663</v>
      </c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5"/>
      <c r="AC48" s="85"/>
      <c r="AD48" s="85"/>
      <c r="AE48" s="85"/>
      <c r="AF48" s="85"/>
      <c r="AG48" s="85"/>
      <c r="AH48" s="85"/>
      <c r="AI48" s="85"/>
      <c r="AJ48" s="85"/>
      <c r="AK48" s="85"/>
      <c r="AL48" s="85"/>
      <c r="AM48" s="85"/>
      <c r="AN48" s="85"/>
      <c r="AO48" s="85"/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5"/>
      <c r="BB48" s="85"/>
      <c r="BC48" s="85"/>
      <c r="BD48" s="85"/>
      <c r="BE48" s="85"/>
      <c r="BF48" s="85"/>
      <c r="BG48" s="85"/>
      <c r="BH48" s="85"/>
      <c r="BI48" s="85"/>
      <c r="BJ48" s="85"/>
      <c r="BK48" s="85"/>
      <c r="BL48" s="85"/>
      <c r="BM48" s="85"/>
      <c r="BN48" s="85"/>
      <c r="BO48" s="85"/>
      <c r="BP48" s="85"/>
      <c r="BQ48" s="85"/>
      <c r="BR48" s="85"/>
      <c r="BS48" s="85"/>
      <c r="BT48" s="85"/>
      <c r="BU48" s="85"/>
      <c r="BV48" s="85"/>
      <c r="BW48" s="85"/>
      <c r="BX48" s="85"/>
      <c r="BY48" s="85"/>
      <c r="BZ48" s="85"/>
      <c r="CA48" s="85"/>
      <c r="CB48" s="85"/>
      <c r="CC48" s="85"/>
      <c r="CD48" s="85"/>
      <c r="CE48" s="85"/>
      <c r="CF48" s="85"/>
      <c r="CG48" s="85"/>
      <c r="CH48" s="85"/>
      <c r="CI48" s="85"/>
      <c r="CJ48" s="85"/>
      <c r="CK48" s="85"/>
      <c r="CL48" s="85"/>
      <c r="CM48" s="85"/>
      <c r="CN48" s="85"/>
      <c r="CO48" s="85"/>
      <c r="CP48" s="85"/>
      <c r="CQ48" s="85"/>
      <c r="CR48" s="85"/>
      <c r="CS48" s="85"/>
      <c r="CT48" s="85"/>
      <c r="CU48" s="85"/>
      <c r="CV48" s="85"/>
      <c r="CW48" s="85"/>
      <c r="CX48" s="85"/>
      <c r="CY48" s="85"/>
      <c r="CZ48" s="85"/>
      <c r="DA48" s="85"/>
      <c r="DB48" s="85"/>
      <c r="DC48" s="85"/>
      <c r="DD48" s="85"/>
      <c r="DE48" s="85"/>
      <c r="DF48" s="85"/>
      <c r="DG48" s="85"/>
      <c r="DH48" s="85"/>
      <c r="DI48" s="85"/>
      <c r="DJ48" s="85"/>
      <c r="DK48" s="85"/>
      <c r="DL48" s="85"/>
      <c r="DM48" s="85"/>
      <c r="DN48" s="85"/>
      <c r="DO48" s="85"/>
      <c r="DP48" s="85"/>
      <c r="DQ48" s="85"/>
      <c r="DR48" s="85"/>
      <c r="DS48" s="85"/>
      <c r="DT48" s="85"/>
      <c r="DU48" s="85"/>
      <c r="DV48" s="85"/>
      <c r="DW48" s="85"/>
      <c r="DX48" s="85"/>
      <c r="DY48" s="85"/>
      <c r="DZ48" s="85"/>
      <c r="EA48" s="85"/>
      <c r="EB48" s="85"/>
      <c r="EC48" s="85"/>
      <c r="ED48" s="85"/>
      <c r="EE48" s="85"/>
      <c r="EF48" s="85"/>
      <c r="EG48" s="85"/>
      <c r="EH48" s="85"/>
      <c r="EI48" s="85"/>
      <c r="EJ48" s="85"/>
      <c r="EK48" s="85"/>
      <c r="EL48" s="85"/>
      <c r="EM48" s="85"/>
      <c r="EN48" s="85"/>
      <c r="EO48" s="85"/>
      <c r="EP48" s="85"/>
      <c r="EQ48" s="85"/>
      <c r="ER48" s="85"/>
      <c r="ES48" s="85"/>
      <c r="ET48" s="85"/>
      <c r="EU48" s="85"/>
      <c r="EV48" s="85"/>
      <c r="EW48" s="85"/>
      <c r="EX48" s="85"/>
      <c r="EY48" s="85"/>
      <c r="EZ48" s="85"/>
      <c r="FA48" s="85"/>
      <c r="FB48" s="85"/>
      <c r="FC48" s="85"/>
      <c r="FD48" s="85"/>
      <c r="FE48" s="85"/>
      <c r="FF48" s="85"/>
      <c r="FG48" s="85"/>
      <c r="FH48" s="85"/>
      <c r="FI48" s="85"/>
      <c r="FJ48" s="85"/>
      <c r="FK48" s="85"/>
      <c r="FL48" s="85"/>
      <c r="FM48" s="85"/>
      <c r="FN48" s="85"/>
      <c r="FO48" s="85"/>
      <c r="FP48" s="85"/>
      <c r="FQ48" s="85"/>
      <c r="FR48" s="85"/>
      <c r="FS48" s="85"/>
      <c r="FT48" s="85"/>
      <c r="FU48" s="85"/>
      <c r="FV48" s="85"/>
      <c r="FW48" s="85"/>
      <c r="FX48" s="85"/>
      <c r="FY48" s="85"/>
      <c r="FZ48" s="85"/>
      <c r="GA48" s="85"/>
      <c r="GB48" s="85"/>
      <c r="GC48" s="85"/>
      <c r="GD48" s="85"/>
      <c r="GE48" s="85"/>
      <c r="GF48" s="85"/>
      <c r="GG48" s="85"/>
      <c r="GH48" s="85"/>
      <c r="GI48" s="85"/>
      <c r="GJ48" s="85"/>
      <c r="GK48" s="85"/>
      <c r="GL48" s="85"/>
      <c r="GM48" s="85"/>
      <c r="GN48" s="85"/>
      <c r="GO48" s="85"/>
      <c r="GP48" s="85"/>
      <c r="GQ48" s="85"/>
      <c r="GR48" s="85"/>
      <c r="GS48" s="85"/>
      <c r="GT48" s="85"/>
      <c r="GU48" s="85"/>
      <c r="GV48" s="85"/>
      <c r="GW48" s="85"/>
      <c r="GX48" s="85"/>
      <c r="GY48" s="85"/>
      <c r="GZ48" s="85"/>
      <c r="HA48" s="85"/>
      <c r="HB48" s="85"/>
      <c r="HC48" s="85"/>
      <c r="HD48" s="85"/>
      <c r="HE48" s="85"/>
      <c r="HF48" s="85"/>
      <c r="HG48" s="85"/>
      <c r="HH48" s="85"/>
      <c r="HI48" s="85"/>
      <c r="HJ48" s="85"/>
      <c r="HK48" s="85"/>
      <c r="HL48" s="85"/>
      <c r="HM48" s="85"/>
      <c r="HN48" s="85"/>
      <c r="HO48" s="85"/>
      <c r="HP48" s="85"/>
      <c r="HQ48" s="85"/>
      <c r="HR48" s="85"/>
      <c r="HS48" s="85"/>
      <c r="HT48" s="85"/>
      <c r="HU48" s="85"/>
      <c r="HV48" s="85"/>
      <c r="HW48" s="85"/>
      <c r="HX48" s="85"/>
      <c r="HY48" s="85"/>
      <c r="HZ48" s="85"/>
      <c r="IA48" s="85"/>
      <c r="IB48" s="85"/>
      <c r="IC48" s="85"/>
      <c r="ID48" s="85"/>
      <c r="IE48" s="85"/>
      <c r="IF48" s="85"/>
      <c r="IG48" s="85"/>
      <c r="IH48" s="85"/>
      <c r="II48" s="85"/>
      <c r="IJ48" s="85"/>
      <c r="IK48" s="85"/>
      <c r="IL48" s="85"/>
      <c r="IM48" s="85"/>
      <c r="IN48" s="85"/>
      <c r="IO48" s="85"/>
      <c r="IP48" s="85"/>
      <c r="IQ48" s="85"/>
      <c r="IR48" s="85"/>
      <c r="IS48" s="85"/>
      <c r="IT48" s="85"/>
    </row>
    <row r="49" spans="1:254" s="11" customFormat="1" ht="14.1" customHeight="1" x14ac:dyDescent="0.25">
      <c r="A49" s="6">
        <v>45568</v>
      </c>
      <c r="B49" s="117" t="s">
        <v>105</v>
      </c>
      <c r="C49" s="82" t="s">
        <v>64</v>
      </c>
      <c r="D49" s="9">
        <v>146318.64000000001</v>
      </c>
      <c r="E49" s="9">
        <f t="shared" si="10"/>
        <v>146318.64000000001</v>
      </c>
      <c r="F49" s="9"/>
      <c r="G49" s="9">
        <f t="shared" si="8"/>
        <v>0</v>
      </c>
      <c r="H49" s="9">
        <f t="shared" si="9"/>
        <v>146318.64000000001</v>
      </c>
      <c r="I49" s="9"/>
      <c r="J49" s="49"/>
      <c r="K49" s="10">
        <v>4737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>
        <v>45575</v>
      </c>
      <c r="B50" s="7" t="s">
        <v>106</v>
      </c>
      <c r="C50" s="52" t="s">
        <v>64</v>
      </c>
      <c r="D50" s="9"/>
      <c r="E50" s="9">
        <f t="shared" si="10"/>
        <v>0</v>
      </c>
      <c r="F50" s="9">
        <v>3234</v>
      </c>
      <c r="G50" s="9">
        <f t="shared" ref="G50:G65" si="11">IF(J50&gt;0,0,F50)</f>
        <v>0</v>
      </c>
      <c r="H50" s="9">
        <f t="shared" ref="H50:H65" si="12">+D50</f>
        <v>0</v>
      </c>
      <c r="I50" s="9"/>
      <c r="J50" s="49" t="s">
        <v>74</v>
      </c>
      <c r="K50" s="10">
        <v>6849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5">
      <c r="A51" s="6">
        <v>45583</v>
      </c>
      <c r="B51" s="117" t="s">
        <v>107</v>
      </c>
      <c r="C51" s="52" t="s">
        <v>64</v>
      </c>
      <c r="D51" s="9">
        <v>3234</v>
      </c>
      <c r="E51" s="9">
        <f t="shared" si="10"/>
        <v>3234</v>
      </c>
      <c r="F51" s="9"/>
      <c r="G51" s="9">
        <f t="shared" si="11"/>
        <v>0</v>
      </c>
      <c r="H51" s="9">
        <f t="shared" si="12"/>
        <v>3234</v>
      </c>
      <c r="I51" s="9"/>
      <c r="J51" s="49"/>
      <c r="K51" s="10">
        <v>4737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>
        <v>45589</v>
      </c>
      <c r="B52" s="7" t="s">
        <v>108</v>
      </c>
      <c r="C52" s="52" t="s">
        <v>64</v>
      </c>
      <c r="D52" s="9"/>
      <c r="E52" s="9">
        <f t="shared" si="10"/>
        <v>0</v>
      </c>
      <c r="F52" s="9">
        <v>267.56</v>
      </c>
      <c r="G52" s="9">
        <f t="shared" si="11"/>
        <v>267.56</v>
      </c>
      <c r="H52" s="9">
        <f t="shared" si="12"/>
        <v>0</v>
      </c>
      <c r="I52" s="9"/>
      <c r="J52" s="49"/>
      <c r="K52" s="10">
        <v>6873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>
        <v>45593</v>
      </c>
      <c r="B53" s="7" t="s">
        <v>109</v>
      </c>
      <c r="C53" s="52" t="s">
        <v>64</v>
      </c>
      <c r="D53" s="9"/>
      <c r="E53" s="9">
        <f t="shared" si="10"/>
        <v>0</v>
      </c>
      <c r="F53" s="9">
        <v>2715</v>
      </c>
      <c r="G53" s="9">
        <f t="shared" si="11"/>
        <v>0</v>
      </c>
      <c r="H53" s="9">
        <f t="shared" si="12"/>
        <v>0</v>
      </c>
      <c r="I53" s="9"/>
      <c r="J53" s="49" t="s">
        <v>86</v>
      </c>
      <c r="K53" s="10">
        <v>6849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>
        <v>45611</v>
      </c>
      <c r="B54" s="7" t="s">
        <v>110</v>
      </c>
      <c r="C54" s="52" t="s">
        <v>64</v>
      </c>
      <c r="D54" s="9"/>
      <c r="E54" s="9">
        <f t="shared" ref="E54:E68" si="13">+D54</f>
        <v>0</v>
      </c>
      <c r="F54" s="9">
        <v>1166</v>
      </c>
      <c r="G54" s="9">
        <f t="shared" si="11"/>
        <v>0</v>
      </c>
      <c r="H54" s="9">
        <f t="shared" si="12"/>
        <v>0</v>
      </c>
      <c r="I54" s="9"/>
      <c r="J54" s="49" t="s">
        <v>74</v>
      </c>
      <c r="K54" s="10">
        <v>6849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5">
      <c r="A55" s="6">
        <v>45615</v>
      </c>
      <c r="B55" s="117" t="s">
        <v>111</v>
      </c>
      <c r="C55" s="52" t="s">
        <v>64</v>
      </c>
      <c r="D55" s="9">
        <v>4148.5600000000004</v>
      </c>
      <c r="E55" s="9">
        <f t="shared" si="13"/>
        <v>4148.5600000000004</v>
      </c>
      <c r="F55" s="9"/>
      <c r="G55" s="9">
        <f t="shared" si="11"/>
        <v>0</v>
      </c>
      <c r="H55" s="9">
        <f t="shared" si="12"/>
        <v>4148.5600000000004</v>
      </c>
      <c r="I55" s="9"/>
      <c r="J55" s="49"/>
      <c r="K55" s="10">
        <v>4737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>
        <v>45621</v>
      </c>
      <c r="B56" s="7" t="s">
        <v>112</v>
      </c>
      <c r="C56" s="52" t="s">
        <v>64</v>
      </c>
      <c r="D56" s="9"/>
      <c r="E56" s="9">
        <f t="shared" si="13"/>
        <v>0</v>
      </c>
      <c r="F56" s="9">
        <v>225</v>
      </c>
      <c r="G56" s="9">
        <f t="shared" si="11"/>
        <v>0</v>
      </c>
      <c r="H56" s="9">
        <f t="shared" si="12"/>
        <v>0</v>
      </c>
      <c r="I56" s="9"/>
      <c r="J56" s="49" t="s">
        <v>86</v>
      </c>
      <c r="K56" s="10">
        <v>6849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>
        <v>45628</v>
      </c>
      <c r="B57" s="7" t="s">
        <v>113</v>
      </c>
      <c r="C57" s="52" t="s">
        <v>64</v>
      </c>
      <c r="D57" s="9"/>
      <c r="E57" s="9">
        <f t="shared" si="13"/>
        <v>0</v>
      </c>
      <c r="F57" s="9">
        <f>500+375+125</f>
        <v>1000</v>
      </c>
      <c r="G57" s="9">
        <f t="shared" si="11"/>
        <v>1000</v>
      </c>
      <c r="H57" s="9">
        <f t="shared" si="12"/>
        <v>0</v>
      </c>
      <c r="I57" s="9"/>
      <c r="J57" s="49"/>
      <c r="K57" s="10">
        <v>6873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>
        <v>45631</v>
      </c>
      <c r="B58" s="7" t="s">
        <v>114</v>
      </c>
      <c r="C58" s="52" t="s">
        <v>119</v>
      </c>
      <c r="D58" s="9"/>
      <c r="E58" s="9">
        <f t="shared" si="13"/>
        <v>0</v>
      </c>
      <c r="F58" s="9">
        <v>675</v>
      </c>
      <c r="G58" s="9">
        <f t="shared" si="11"/>
        <v>0</v>
      </c>
      <c r="H58" s="9">
        <f t="shared" si="12"/>
        <v>0</v>
      </c>
      <c r="I58" s="9"/>
      <c r="J58" s="49" t="s">
        <v>86</v>
      </c>
      <c r="K58" s="10">
        <v>6849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>
        <v>45638</v>
      </c>
      <c r="B59" s="7" t="s">
        <v>115</v>
      </c>
      <c r="C59" s="52" t="s">
        <v>119</v>
      </c>
      <c r="D59" s="9"/>
      <c r="E59" s="9">
        <f t="shared" si="13"/>
        <v>0</v>
      </c>
      <c r="F59" s="9">
        <v>424</v>
      </c>
      <c r="G59" s="9">
        <f t="shared" si="11"/>
        <v>0</v>
      </c>
      <c r="H59" s="9">
        <f t="shared" si="12"/>
        <v>0</v>
      </c>
      <c r="I59" s="9"/>
      <c r="J59" s="49" t="s">
        <v>74</v>
      </c>
      <c r="K59" s="10">
        <v>6849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5">
      <c r="A60" s="6">
        <v>45645</v>
      </c>
      <c r="B60" s="117" t="s">
        <v>116</v>
      </c>
      <c r="C60" s="52" t="s">
        <v>119</v>
      </c>
      <c r="D60" s="9">
        <v>2324</v>
      </c>
      <c r="E60" s="9">
        <f t="shared" si="13"/>
        <v>2324</v>
      </c>
      <c r="F60" s="9"/>
      <c r="G60" s="9">
        <f t="shared" si="11"/>
        <v>0</v>
      </c>
      <c r="H60" s="9">
        <f t="shared" si="12"/>
        <v>2324</v>
      </c>
      <c r="I60" s="9"/>
      <c r="J60" s="49"/>
      <c r="K60" s="10">
        <v>4737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>
        <v>45649</v>
      </c>
      <c r="B61" s="7" t="s">
        <v>117</v>
      </c>
      <c r="C61" s="52" t="s">
        <v>71</v>
      </c>
      <c r="D61" s="9"/>
      <c r="E61" s="9">
        <f t="shared" si="13"/>
        <v>0</v>
      </c>
      <c r="F61" s="9"/>
      <c r="G61" s="9">
        <v>5049102</v>
      </c>
      <c r="H61" s="9">
        <f t="shared" si="12"/>
        <v>0</v>
      </c>
      <c r="I61" s="9"/>
      <c r="J61" s="49" t="s">
        <v>118</v>
      </c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>
        <v>45667</v>
      </c>
      <c r="B62" s="7" t="s">
        <v>120</v>
      </c>
      <c r="C62" s="52" t="s">
        <v>119</v>
      </c>
      <c r="D62" s="9"/>
      <c r="E62" s="9">
        <f t="shared" si="13"/>
        <v>0</v>
      </c>
      <c r="F62" s="9">
        <v>33420.14</v>
      </c>
      <c r="G62" s="9">
        <f t="shared" si="11"/>
        <v>0</v>
      </c>
      <c r="H62" s="9">
        <f t="shared" si="12"/>
        <v>0</v>
      </c>
      <c r="I62" s="9"/>
      <c r="J62" s="49" t="s">
        <v>72</v>
      </c>
      <c r="K62" s="10">
        <v>6861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>
        <v>45671</v>
      </c>
      <c r="B63" s="7" t="s">
        <v>127</v>
      </c>
      <c r="C63" s="52" t="s">
        <v>119</v>
      </c>
      <c r="D63" s="9"/>
      <c r="E63" s="9">
        <f t="shared" si="13"/>
        <v>0</v>
      </c>
      <c r="F63" s="9">
        <v>1325</v>
      </c>
      <c r="G63" s="9">
        <f t="shared" si="11"/>
        <v>0</v>
      </c>
      <c r="H63" s="9">
        <f t="shared" si="12"/>
        <v>0</v>
      </c>
      <c r="I63" s="9"/>
      <c r="J63" s="49" t="s">
        <v>74</v>
      </c>
      <c r="K63" s="10">
        <v>6849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5">
      <c r="A64" s="6">
        <v>45675</v>
      </c>
      <c r="B64" s="117" t="s">
        <v>122</v>
      </c>
      <c r="C64" s="52" t="s">
        <v>137</v>
      </c>
      <c r="D64" s="9">
        <v>34745.14</v>
      </c>
      <c r="E64" s="9">
        <f t="shared" si="13"/>
        <v>34745.14</v>
      </c>
      <c r="F64" s="9"/>
      <c r="G64" s="9">
        <f t="shared" si="11"/>
        <v>0</v>
      </c>
      <c r="H64" s="9">
        <f t="shared" si="12"/>
        <v>34745.14</v>
      </c>
      <c r="I64" s="9"/>
      <c r="J64" s="49"/>
      <c r="K64" s="10">
        <v>4737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>
        <v>45681</v>
      </c>
      <c r="B65" s="7" t="s">
        <v>128</v>
      </c>
      <c r="C65" s="52" t="s">
        <v>119</v>
      </c>
      <c r="D65" s="9"/>
      <c r="E65" s="9">
        <f t="shared" si="13"/>
        <v>0</v>
      </c>
      <c r="F65" s="9">
        <v>562.5</v>
      </c>
      <c r="G65" s="9">
        <f t="shared" si="11"/>
        <v>0</v>
      </c>
      <c r="H65" s="9">
        <f t="shared" si="12"/>
        <v>0</v>
      </c>
      <c r="I65" s="9"/>
      <c r="J65" s="49" t="s">
        <v>86</v>
      </c>
      <c r="K65" s="10">
        <v>6849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>
        <v>45692</v>
      </c>
      <c r="B66" s="7" t="s">
        <v>123</v>
      </c>
      <c r="C66" s="52" t="s">
        <v>137</v>
      </c>
      <c r="D66" s="9"/>
      <c r="E66" s="9">
        <f t="shared" si="13"/>
        <v>0</v>
      </c>
      <c r="F66" s="9">
        <v>10855.57</v>
      </c>
      <c r="G66" s="9">
        <f t="shared" ref="G66:G80" si="14">IF(J66&gt;0,0,F66)</f>
        <v>10855.57</v>
      </c>
      <c r="H66" s="9">
        <f t="shared" ref="H66:H80" si="15">+D66</f>
        <v>0</v>
      </c>
      <c r="I66" s="9"/>
      <c r="J66" s="49"/>
      <c r="K66" s="10">
        <v>6872</v>
      </c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>
        <v>45700</v>
      </c>
      <c r="B67" s="7" t="s">
        <v>124</v>
      </c>
      <c r="C67" s="52" t="s">
        <v>137</v>
      </c>
      <c r="D67" s="9"/>
      <c r="E67" s="9">
        <f t="shared" si="13"/>
        <v>0</v>
      </c>
      <c r="F67" s="9">
        <v>9457.64</v>
      </c>
      <c r="G67" s="9">
        <f t="shared" si="14"/>
        <v>0</v>
      </c>
      <c r="H67" s="9">
        <f t="shared" si="15"/>
        <v>0</v>
      </c>
      <c r="I67" s="9"/>
      <c r="J67" s="49" t="s">
        <v>72</v>
      </c>
      <c r="K67" s="10">
        <v>6861</v>
      </c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>
        <v>45701</v>
      </c>
      <c r="B68" s="7" t="s">
        <v>125</v>
      </c>
      <c r="C68" s="52" t="s">
        <v>137</v>
      </c>
      <c r="D68" s="9"/>
      <c r="E68" s="9">
        <f t="shared" si="13"/>
        <v>0</v>
      </c>
      <c r="F68" s="9">
        <v>4491.68</v>
      </c>
      <c r="G68" s="9">
        <f t="shared" si="14"/>
        <v>4491.68</v>
      </c>
      <c r="H68" s="9">
        <f t="shared" si="15"/>
        <v>0</v>
      </c>
      <c r="I68" s="9"/>
      <c r="J68" s="49"/>
      <c r="K68" s="10">
        <v>6811</v>
      </c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5">
      <c r="A69" s="6">
        <v>45703</v>
      </c>
      <c r="B69" s="117" t="s">
        <v>126</v>
      </c>
      <c r="C69" s="52" t="s">
        <v>137</v>
      </c>
      <c r="D69" s="9">
        <v>25367.39</v>
      </c>
      <c r="E69" s="9">
        <f t="shared" ref="E69" si="16">+D69</f>
        <v>25367.39</v>
      </c>
      <c r="F69" s="9"/>
      <c r="G69" s="9">
        <f t="shared" si="14"/>
        <v>0</v>
      </c>
      <c r="H69" s="9">
        <f t="shared" si="15"/>
        <v>25367.39</v>
      </c>
      <c r="I69" s="9"/>
      <c r="J69" s="49"/>
      <c r="K69" s="10">
        <v>4737</v>
      </c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>
        <v>45706</v>
      </c>
      <c r="B70" s="7" t="s">
        <v>129</v>
      </c>
      <c r="C70" s="52" t="s">
        <v>137</v>
      </c>
      <c r="D70" s="9"/>
      <c r="E70" s="9">
        <f t="shared" ref="E70:E84" si="17">+D70</f>
        <v>0</v>
      </c>
      <c r="F70" s="9">
        <v>295819.55</v>
      </c>
      <c r="G70" s="9">
        <f t="shared" si="14"/>
        <v>0</v>
      </c>
      <c r="H70" s="9">
        <f t="shared" si="15"/>
        <v>0</v>
      </c>
      <c r="I70" s="9"/>
      <c r="J70" s="49" t="s">
        <v>118</v>
      </c>
      <c r="K70" s="10">
        <v>6811</v>
      </c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>
        <v>45706</v>
      </c>
      <c r="B71" s="7" t="s">
        <v>130</v>
      </c>
      <c r="C71" s="52" t="s">
        <v>137</v>
      </c>
      <c r="D71" s="9"/>
      <c r="E71" s="9">
        <f t="shared" si="17"/>
        <v>0</v>
      </c>
      <c r="F71" s="9">
        <v>15569.45</v>
      </c>
      <c r="G71" s="9">
        <f t="shared" si="14"/>
        <v>0</v>
      </c>
      <c r="H71" s="9">
        <f t="shared" si="15"/>
        <v>0</v>
      </c>
      <c r="I71" s="9"/>
      <c r="J71" s="49" t="s">
        <v>118</v>
      </c>
      <c r="K71" s="10">
        <v>6811</v>
      </c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>
        <v>45713</v>
      </c>
      <c r="B72" s="7" t="s">
        <v>131</v>
      </c>
      <c r="C72" s="52" t="s">
        <v>137</v>
      </c>
      <c r="D72" s="9"/>
      <c r="E72" s="9">
        <f t="shared" si="17"/>
        <v>0</v>
      </c>
      <c r="F72" s="9">
        <v>1270.75</v>
      </c>
      <c r="G72" s="9">
        <f t="shared" si="14"/>
        <v>0</v>
      </c>
      <c r="H72" s="9">
        <f t="shared" si="15"/>
        <v>0</v>
      </c>
      <c r="I72" s="9"/>
      <c r="J72" s="49" t="s">
        <v>74</v>
      </c>
      <c r="K72" s="10">
        <v>6849</v>
      </c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>
        <v>45716</v>
      </c>
      <c r="B73" s="7" t="s">
        <v>132</v>
      </c>
      <c r="C73" s="52" t="s">
        <v>137</v>
      </c>
      <c r="D73" s="9"/>
      <c r="E73" s="9">
        <f t="shared" si="17"/>
        <v>0</v>
      </c>
      <c r="F73" s="9">
        <v>1662.5</v>
      </c>
      <c r="G73" s="9">
        <f t="shared" si="14"/>
        <v>0</v>
      </c>
      <c r="H73" s="9">
        <f t="shared" si="15"/>
        <v>0</v>
      </c>
      <c r="I73" s="9"/>
      <c r="J73" s="49" t="s">
        <v>86</v>
      </c>
      <c r="K73" s="10">
        <v>6849</v>
      </c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>
        <v>45723</v>
      </c>
      <c r="B74" s="7" t="s">
        <v>133</v>
      </c>
      <c r="C74" s="52" t="s">
        <v>121</v>
      </c>
      <c r="D74" s="9"/>
      <c r="E74" s="9">
        <f t="shared" si="17"/>
        <v>0</v>
      </c>
      <c r="F74" s="9">
        <v>200744.5</v>
      </c>
      <c r="G74" s="9">
        <f t="shared" si="14"/>
        <v>0</v>
      </c>
      <c r="H74" s="9">
        <f t="shared" si="15"/>
        <v>0</v>
      </c>
      <c r="I74" s="9"/>
      <c r="J74" s="49" t="s">
        <v>135</v>
      </c>
      <c r="K74" s="10" t="s">
        <v>136</v>
      </c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>
        <v>45723</v>
      </c>
      <c r="B75" s="7" t="s">
        <v>134</v>
      </c>
      <c r="C75" s="52" t="s">
        <v>121</v>
      </c>
      <c r="D75" s="9"/>
      <c r="E75" s="9">
        <f t="shared" si="17"/>
        <v>0</v>
      </c>
      <c r="F75" s="9">
        <v>10565.5</v>
      </c>
      <c r="G75" s="9">
        <f t="shared" si="14"/>
        <v>0</v>
      </c>
      <c r="H75" s="9">
        <f t="shared" si="15"/>
        <v>0</v>
      </c>
      <c r="I75" s="9"/>
      <c r="J75" s="49" t="s">
        <v>135</v>
      </c>
      <c r="K75" s="10" t="s">
        <v>136</v>
      </c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>
        <v>45708.697650460002</v>
      </c>
      <c r="B76" s="7" t="s">
        <v>138</v>
      </c>
      <c r="C76" s="52" t="s">
        <v>137</v>
      </c>
      <c r="D76" s="9"/>
      <c r="E76" s="9">
        <f t="shared" si="17"/>
        <v>0</v>
      </c>
      <c r="F76" s="9">
        <v>3843.02</v>
      </c>
      <c r="G76" s="9">
        <f t="shared" si="14"/>
        <v>0</v>
      </c>
      <c r="H76" s="9">
        <f t="shared" si="15"/>
        <v>0</v>
      </c>
      <c r="I76" s="9"/>
      <c r="J76" s="49" t="s">
        <v>139</v>
      </c>
      <c r="K76" s="10">
        <v>6873</v>
      </c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>
        <v>45737</v>
      </c>
      <c r="B77" s="7" t="s">
        <v>143</v>
      </c>
      <c r="C77" s="52" t="s">
        <v>121</v>
      </c>
      <c r="D77" s="9">
        <v>277454</v>
      </c>
      <c r="E77" s="9">
        <f>+D77</f>
        <v>277454</v>
      </c>
      <c r="F77" s="9"/>
      <c r="G77" s="9">
        <f t="shared" si="14"/>
        <v>0</v>
      </c>
      <c r="H77" s="9">
        <f>+D77</f>
        <v>277454</v>
      </c>
      <c r="I77" s="9"/>
      <c r="J77" s="49"/>
      <c r="K77" s="10">
        <v>4664</v>
      </c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>
        <v>45735</v>
      </c>
      <c r="B78" s="7" t="s">
        <v>141</v>
      </c>
      <c r="C78" s="52" t="s">
        <v>137</v>
      </c>
      <c r="D78" s="9"/>
      <c r="E78" s="9">
        <f t="shared" si="17"/>
        <v>0</v>
      </c>
      <c r="F78" s="9">
        <v>13991.96</v>
      </c>
      <c r="G78" s="9">
        <f t="shared" si="14"/>
        <v>13991.96</v>
      </c>
      <c r="H78" s="9">
        <f t="shared" si="15"/>
        <v>0</v>
      </c>
      <c r="I78" s="9"/>
      <c r="J78" s="49"/>
      <c r="K78" s="10" t="s">
        <v>136</v>
      </c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5">
      <c r="A79" s="6">
        <v>45736</v>
      </c>
      <c r="B79" s="117" t="s">
        <v>142</v>
      </c>
      <c r="C79" s="52" t="s">
        <v>137</v>
      </c>
      <c r="D79" s="9">
        <v>266013.23</v>
      </c>
      <c r="E79" s="9">
        <f t="shared" si="17"/>
        <v>266013.23</v>
      </c>
      <c r="F79" s="9"/>
      <c r="G79" s="9">
        <f t="shared" si="14"/>
        <v>0</v>
      </c>
      <c r="H79" s="9">
        <f t="shared" si="15"/>
        <v>266013.23</v>
      </c>
      <c r="I79" s="9"/>
      <c r="J79" s="49"/>
      <c r="K79" s="10">
        <v>4737</v>
      </c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>
        <v>45740</v>
      </c>
      <c r="B80" s="7" t="s">
        <v>144</v>
      </c>
      <c r="C80" s="52" t="s">
        <v>137</v>
      </c>
      <c r="D80" s="9"/>
      <c r="E80" s="9">
        <f t="shared" si="17"/>
        <v>0</v>
      </c>
      <c r="F80" s="9">
        <v>2099.5</v>
      </c>
      <c r="G80" s="9">
        <f t="shared" si="14"/>
        <v>0</v>
      </c>
      <c r="H80" s="9">
        <f t="shared" si="15"/>
        <v>0</v>
      </c>
      <c r="I80" s="9"/>
      <c r="J80" s="49" t="s">
        <v>145</v>
      </c>
      <c r="K80" s="10" t="s">
        <v>146</v>
      </c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>
        <v>45741</v>
      </c>
      <c r="B81" s="7" t="s">
        <v>147</v>
      </c>
      <c r="C81" s="52" t="s">
        <v>137</v>
      </c>
      <c r="D81" s="9"/>
      <c r="E81" s="9">
        <f t="shared" si="17"/>
        <v>0</v>
      </c>
      <c r="F81" s="9">
        <v>3743.66</v>
      </c>
      <c r="G81" s="9">
        <f t="shared" ref="G81:G96" si="18">IF(J81&gt;0,0,F81)</f>
        <v>0</v>
      </c>
      <c r="H81" s="9">
        <f t="shared" ref="H81:H96" si="19">+D81</f>
        <v>0</v>
      </c>
      <c r="I81" s="9"/>
      <c r="J81" s="49" t="s">
        <v>148</v>
      </c>
      <c r="K81" s="10" t="s">
        <v>149</v>
      </c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5">
      <c r="A82" s="6">
        <v>45757</v>
      </c>
      <c r="B82" s="117" t="s">
        <v>150</v>
      </c>
      <c r="C82" s="52" t="s">
        <v>137</v>
      </c>
      <c r="D82" s="9">
        <v>5843.16</v>
      </c>
      <c r="E82" s="9">
        <f t="shared" si="17"/>
        <v>5843.16</v>
      </c>
      <c r="F82" s="9"/>
      <c r="G82" s="9">
        <f t="shared" si="18"/>
        <v>0</v>
      </c>
      <c r="H82" s="9">
        <f t="shared" si="19"/>
        <v>5843.16</v>
      </c>
      <c r="I82" s="9"/>
      <c r="J82" s="49"/>
      <c r="K82" s="10">
        <v>4737</v>
      </c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>
        <v>45764</v>
      </c>
      <c r="B83" s="7" t="s">
        <v>151</v>
      </c>
      <c r="C83" s="52" t="s">
        <v>137</v>
      </c>
      <c r="D83" s="9"/>
      <c r="E83" s="9">
        <f t="shared" si="17"/>
        <v>0</v>
      </c>
      <c r="F83" s="9">
        <v>267.56</v>
      </c>
      <c r="G83" s="9">
        <f t="shared" si="18"/>
        <v>267.56</v>
      </c>
      <c r="H83" s="9">
        <f t="shared" si="19"/>
        <v>0</v>
      </c>
      <c r="I83" s="9"/>
      <c r="J83" s="49"/>
      <c r="K83" s="10">
        <v>6873</v>
      </c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>
        <v>45678</v>
      </c>
      <c r="B84" s="7" t="s">
        <v>152</v>
      </c>
      <c r="C84" s="52" t="s">
        <v>71</v>
      </c>
      <c r="D84" s="9"/>
      <c r="E84" s="9">
        <f t="shared" si="17"/>
        <v>0</v>
      </c>
      <c r="F84" s="9"/>
      <c r="G84" s="9">
        <v>34339.17</v>
      </c>
      <c r="H84" s="9">
        <f t="shared" si="19"/>
        <v>0</v>
      </c>
      <c r="I84" s="9"/>
      <c r="J84" s="49" t="s">
        <v>148</v>
      </c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>
        <v>45202</v>
      </c>
      <c r="B85" s="7" t="s">
        <v>153</v>
      </c>
      <c r="C85" s="52" t="s">
        <v>71</v>
      </c>
      <c r="D85" s="9"/>
      <c r="E85" s="9">
        <f t="shared" ref="E85:E100" si="20">+D85</f>
        <v>0</v>
      </c>
      <c r="F85" s="9"/>
      <c r="G85" s="9">
        <v>1330985</v>
      </c>
      <c r="H85" s="9">
        <f t="shared" si="19"/>
        <v>0</v>
      </c>
      <c r="I85" s="9"/>
      <c r="J85" s="49" t="s">
        <v>67</v>
      </c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>
        <v>45769</v>
      </c>
      <c r="B86" s="7" t="s">
        <v>154</v>
      </c>
      <c r="C86" s="52" t="s">
        <v>137</v>
      </c>
      <c r="D86" s="9"/>
      <c r="E86" s="9">
        <f t="shared" si="20"/>
        <v>0</v>
      </c>
      <c r="F86" s="9">
        <v>663</v>
      </c>
      <c r="G86" s="9">
        <f t="shared" si="18"/>
        <v>0</v>
      </c>
      <c r="H86" s="9">
        <f t="shared" si="19"/>
        <v>0</v>
      </c>
      <c r="I86" s="9"/>
      <c r="J86" s="49" t="s">
        <v>74</v>
      </c>
      <c r="K86" s="10" t="s">
        <v>146</v>
      </c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>
        <v>45769</v>
      </c>
      <c r="B87" s="7" t="s">
        <v>155</v>
      </c>
      <c r="C87" s="52" t="s">
        <v>137</v>
      </c>
      <c r="D87" s="9"/>
      <c r="E87" s="9">
        <f t="shared" si="20"/>
        <v>0</v>
      </c>
      <c r="F87" s="9">
        <v>26185.66</v>
      </c>
      <c r="G87" s="9">
        <f t="shared" si="18"/>
        <v>0</v>
      </c>
      <c r="H87" s="9">
        <f t="shared" si="19"/>
        <v>0</v>
      </c>
      <c r="I87" s="9"/>
      <c r="J87" s="49" t="s">
        <v>72</v>
      </c>
      <c r="K87" s="10" t="s">
        <v>156</v>
      </c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>
        <v>45776</v>
      </c>
      <c r="B88" s="7" t="s">
        <v>157</v>
      </c>
      <c r="C88" s="52" t="s">
        <v>137</v>
      </c>
      <c r="D88" s="9"/>
      <c r="E88" s="9">
        <f t="shared" si="20"/>
        <v>0</v>
      </c>
      <c r="F88" s="9">
        <v>5910.04</v>
      </c>
      <c r="G88" s="9">
        <f t="shared" si="18"/>
        <v>0</v>
      </c>
      <c r="H88" s="9">
        <f t="shared" si="19"/>
        <v>0</v>
      </c>
      <c r="I88" s="9"/>
      <c r="J88" s="49" t="s">
        <v>139</v>
      </c>
      <c r="K88" s="10" t="s">
        <v>149</v>
      </c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>
        <v>45783</v>
      </c>
      <c r="B89" s="7" t="s">
        <v>158</v>
      </c>
      <c r="C89" s="52" t="s">
        <v>137</v>
      </c>
      <c r="D89" s="9"/>
      <c r="E89" s="9">
        <f t="shared" si="20"/>
        <v>0</v>
      </c>
      <c r="F89" s="9">
        <v>125</v>
      </c>
      <c r="G89" s="9">
        <f t="shared" si="18"/>
        <v>125</v>
      </c>
      <c r="H89" s="9">
        <f t="shared" si="19"/>
        <v>0</v>
      </c>
      <c r="I89" s="9"/>
      <c r="J89" s="49"/>
      <c r="K89" s="10">
        <v>6873</v>
      </c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5">
      <c r="A90" s="6">
        <v>45785</v>
      </c>
      <c r="B90" s="117" t="s">
        <v>159</v>
      </c>
      <c r="C90" s="52" t="s">
        <v>137</v>
      </c>
      <c r="D90" s="9">
        <v>33151.26</v>
      </c>
      <c r="E90" s="9">
        <f t="shared" si="20"/>
        <v>33151.26</v>
      </c>
      <c r="F90" s="9"/>
      <c r="G90" s="9">
        <f t="shared" si="18"/>
        <v>0</v>
      </c>
      <c r="H90" s="9">
        <f t="shared" si="19"/>
        <v>33151.26</v>
      </c>
      <c r="I90" s="9"/>
      <c r="J90" s="49"/>
      <c r="K90" s="10">
        <v>4737</v>
      </c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>
        <v>45786</v>
      </c>
      <c r="B91" s="7" t="s">
        <v>160</v>
      </c>
      <c r="C91" s="52" t="s">
        <v>137</v>
      </c>
      <c r="D91" s="9"/>
      <c r="E91" s="9">
        <f t="shared" si="20"/>
        <v>0</v>
      </c>
      <c r="F91" s="9">
        <v>582135.30000000005</v>
      </c>
      <c r="G91" s="9">
        <f t="shared" si="18"/>
        <v>0</v>
      </c>
      <c r="H91" s="9">
        <f t="shared" si="19"/>
        <v>0</v>
      </c>
      <c r="I91" s="9"/>
      <c r="J91" s="49" t="s">
        <v>118</v>
      </c>
      <c r="K91" s="10" t="s">
        <v>136</v>
      </c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>
        <v>45786</v>
      </c>
      <c r="B92" s="7" t="s">
        <v>161</v>
      </c>
      <c r="C92" s="52" t="s">
        <v>137</v>
      </c>
      <c r="D92" s="9"/>
      <c r="E92" s="9">
        <f t="shared" si="20"/>
        <v>0</v>
      </c>
      <c r="F92" s="9">
        <v>30638.7</v>
      </c>
      <c r="G92" s="9">
        <f t="shared" si="18"/>
        <v>0</v>
      </c>
      <c r="H92" s="9">
        <f t="shared" si="19"/>
        <v>0</v>
      </c>
      <c r="I92" s="9"/>
      <c r="J92" s="49" t="s">
        <v>118</v>
      </c>
      <c r="K92" s="10" t="s">
        <v>136</v>
      </c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>
        <v>45790</v>
      </c>
      <c r="B93" s="7" t="s">
        <v>162</v>
      </c>
      <c r="C93" s="52" t="s">
        <v>137</v>
      </c>
      <c r="D93" s="9"/>
      <c r="E93" s="9">
        <f t="shared" si="20"/>
        <v>0</v>
      </c>
      <c r="F93" s="9">
        <v>508257.6</v>
      </c>
      <c r="G93" s="9">
        <f t="shared" si="18"/>
        <v>0</v>
      </c>
      <c r="H93" s="9">
        <f t="shared" si="19"/>
        <v>0</v>
      </c>
      <c r="I93" s="9"/>
      <c r="J93" s="49" t="s">
        <v>118</v>
      </c>
      <c r="K93" s="10" t="s">
        <v>136</v>
      </c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>
        <v>45790</v>
      </c>
      <c r="B94" s="7" t="s">
        <v>163</v>
      </c>
      <c r="C94" s="52" t="s">
        <v>137</v>
      </c>
      <c r="D94" s="9"/>
      <c r="E94" s="9">
        <f t="shared" si="20"/>
        <v>0</v>
      </c>
      <c r="F94" s="9">
        <v>26750.400000000001</v>
      </c>
      <c r="G94" s="9">
        <f t="shared" si="18"/>
        <v>0</v>
      </c>
      <c r="H94" s="9">
        <f t="shared" si="19"/>
        <v>0</v>
      </c>
      <c r="I94" s="9"/>
      <c r="J94" s="49" t="s">
        <v>118</v>
      </c>
      <c r="K94" s="10" t="s">
        <v>136</v>
      </c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>
        <v>45793</v>
      </c>
      <c r="B95" s="7" t="s">
        <v>164</v>
      </c>
      <c r="C95" s="52" t="s">
        <v>137</v>
      </c>
      <c r="D95" s="9"/>
      <c r="E95" s="9">
        <f t="shared" si="20"/>
        <v>0</v>
      </c>
      <c r="F95" s="9">
        <v>7180.92</v>
      </c>
      <c r="G95" s="9">
        <f t="shared" si="18"/>
        <v>0</v>
      </c>
      <c r="H95" s="9">
        <f t="shared" si="19"/>
        <v>0</v>
      </c>
      <c r="I95" s="9"/>
      <c r="J95" s="49" t="s">
        <v>72</v>
      </c>
      <c r="K95" s="10" t="s">
        <v>156</v>
      </c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>
        <v>45801</v>
      </c>
      <c r="B96" s="7" t="s">
        <v>165</v>
      </c>
      <c r="C96" s="52" t="s">
        <v>137</v>
      </c>
      <c r="D96" s="9"/>
      <c r="E96" s="9">
        <f t="shared" si="20"/>
        <v>0</v>
      </c>
      <c r="F96" s="9">
        <v>607.75</v>
      </c>
      <c r="G96" s="9">
        <f t="shared" si="18"/>
        <v>0</v>
      </c>
      <c r="H96" s="9">
        <f t="shared" si="19"/>
        <v>0</v>
      </c>
      <c r="I96" s="9"/>
      <c r="J96" s="49" t="s">
        <v>74</v>
      </c>
      <c r="K96" s="10" t="s">
        <v>146</v>
      </c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>
        <v>45782.619120370371</v>
      </c>
      <c r="B97" s="7" t="s">
        <v>166</v>
      </c>
      <c r="C97" s="52" t="s">
        <v>83</v>
      </c>
      <c r="D97" s="9"/>
      <c r="E97" s="9">
        <f t="shared" si="20"/>
        <v>0</v>
      </c>
      <c r="F97" s="9"/>
      <c r="G97" s="9">
        <v>8928</v>
      </c>
      <c r="H97" s="9">
        <f t="shared" ref="H97:H112" si="21">+D97</f>
        <v>0</v>
      </c>
      <c r="I97" s="9"/>
      <c r="J97" s="49">
        <v>2575283</v>
      </c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>
        <v>45818</v>
      </c>
      <c r="B98" s="7" t="s">
        <v>167</v>
      </c>
      <c r="C98" s="52" t="s">
        <v>137</v>
      </c>
      <c r="D98" s="9"/>
      <c r="E98" s="9">
        <f t="shared" si="20"/>
        <v>0</v>
      </c>
      <c r="F98" s="9">
        <v>7141.04</v>
      </c>
      <c r="G98" s="9">
        <f t="shared" ref="G98:G112" si="22">IF(J98&gt;0,0,F98)</f>
        <v>0</v>
      </c>
      <c r="H98" s="9">
        <f t="shared" si="21"/>
        <v>0</v>
      </c>
      <c r="I98" s="9"/>
      <c r="J98" s="49" t="s">
        <v>139</v>
      </c>
      <c r="K98" s="10" t="s">
        <v>149</v>
      </c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>
        <v>45818</v>
      </c>
      <c r="B99" s="7" t="s">
        <v>168</v>
      </c>
      <c r="C99" s="52" t="s">
        <v>137</v>
      </c>
      <c r="D99" s="9"/>
      <c r="E99" s="9">
        <f t="shared" si="20"/>
        <v>0</v>
      </c>
      <c r="F99" s="9">
        <v>12657.38</v>
      </c>
      <c r="G99" s="9">
        <f t="shared" si="22"/>
        <v>0</v>
      </c>
      <c r="H99" s="9">
        <f t="shared" si="21"/>
        <v>0</v>
      </c>
      <c r="I99" s="9"/>
      <c r="J99" s="49" t="s">
        <v>72</v>
      </c>
      <c r="K99" s="10" t="s">
        <v>156</v>
      </c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5">
      <c r="A100" s="6">
        <v>45818</v>
      </c>
      <c r="B100" s="117" t="s">
        <v>169</v>
      </c>
      <c r="C100" s="52" t="s">
        <v>137</v>
      </c>
      <c r="D100" s="9">
        <v>1175369.0900000001</v>
      </c>
      <c r="E100" s="9">
        <f t="shared" si="20"/>
        <v>1175369.0900000001</v>
      </c>
      <c r="F100" s="9"/>
      <c r="G100" s="9">
        <f t="shared" si="22"/>
        <v>0</v>
      </c>
      <c r="H100" s="9">
        <f t="shared" si="21"/>
        <v>1175369.0900000001</v>
      </c>
      <c r="I100" s="9"/>
      <c r="J100" s="49"/>
      <c r="K100" s="10">
        <v>4737</v>
      </c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>
        <v>45820</v>
      </c>
      <c r="B101" s="7" t="s">
        <v>170</v>
      </c>
      <c r="C101" s="52" t="s">
        <v>137</v>
      </c>
      <c r="D101" s="9"/>
      <c r="E101" s="9">
        <f t="shared" ref="E101:E115" si="23">+D101</f>
        <v>0</v>
      </c>
      <c r="F101" s="9">
        <v>1227.28</v>
      </c>
      <c r="G101" s="9">
        <f t="shared" si="22"/>
        <v>0</v>
      </c>
      <c r="H101" s="9">
        <f t="shared" si="21"/>
        <v>0</v>
      </c>
      <c r="I101" s="9"/>
      <c r="J101" s="49" t="s">
        <v>74</v>
      </c>
      <c r="K101" s="10" t="s">
        <v>146</v>
      </c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>
        <v>45821.428865740738</v>
      </c>
      <c r="B102" s="7" t="s">
        <v>171</v>
      </c>
      <c r="C102" s="52" t="s">
        <v>83</v>
      </c>
      <c r="D102" s="9"/>
      <c r="E102" s="9">
        <f t="shared" si="23"/>
        <v>0</v>
      </c>
      <c r="F102" s="9"/>
      <c r="G102" s="9">
        <v>5901.66</v>
      </c>
      <c r="H102" s="9">
        <f t="shared" si="21"/>
        <v>0</v>
      </c>
      <c r="I102" s="9"/>
      <c r="J102" s="49">
        <v>2575283</v>
      </c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>
        <v>45834</v>
      </c>
      <c r="B103" s="7" t="s">
        <v>172</v>
      </c>
      <c r="C103" s="52" t="s">
        <v>137</v>
      </c>
      <c r="D103" s="9"/>
      <c r="E103" s="9">
        <f t="shared" si="23"/>
        <v>0</v>
      </c>
      <c r="F103" s="9">
        <v>125</v>
      </c>
      <c r="G103" s="9">
        <f t="shared" si="22"/>
        <v>125</v>
      </c>
      <c r="H103" s="9">
        <f t="shared" si="21"/>
        <v>0</v>
      </c>
      <c r="I103" s="9"/>
      <c r="J103" s="49"/>
      <c r="K103" s="10" t="s">
        <v>149</v>
      </c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>
        <v>45834</v>
      </c>
      <c r="B104" s="7" t="s">
        <v>173</v>
      </c>
      <c r="C104" s="52" t="s">
        <v>137</v>
      </c>
      <c r="D104" s="9"/>
      <c r="E104" s="9">
        <f t="shared" si="23"/>
        <v>0</v>
      </c>
      <c r="F104" s="9">
        <v>3579.9</v>
      </c>
      <c r="G104" s="9">
        <f t="shared" si="22"/>
        <v>0</v>
      </c>
      <c r="H104" s="9">
        <f t="shared" si="21"/>
        <v>0</v>
      </c>
      <c r="I104" s="9"/>
      <c r="J104" s="49" t="s">
        <v>139</v>
      </c>
      <c r="K104" s="10" t="s">
        <v>149</v>
      </c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>
        <v>45835</v>
      </c>
      <c r="B105" s="7" t="s">
        <v>174</v>
      </c>
      <c r="C105" s="52" t="s">
        <v>137</v>
      </c>
      <c r="D105" s="9"/>
      <c r="E105" s="9">
        <f t="shared" si="23"/>
        <v>0</v>
      </c>
      <c r="F105" s="9">
        <v>1960</v>
      </c>
      <c r="G105" s="9">
        <f t="shared" si="22"/>
        <v>0</v>
      </c>
      <c r="H105" s="9">
        <f t="shared" si="21"/>
        <v>0</v>
      </c>
      <c r="I105" s="9"/>
      <c r="J105" s="49" t="s">
        <v>86</v>
      </c>
      <c r="K105" s="10" t="s">
        <v>146</v>
      </c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5">
      <c r="A106" s="6" t="s">
        <v>181</v>
      </c>
      <c r="B106" s="117" t="s">
        <v>175</v>
      </c>
      <c r="C106" s="52" t="s">
        <v>137</v>
      </c>
      <c r="D106" s="9">
        <v>6892.18</v>
      </c>
      <c r="E106" s="9">
        <f t="shared" si="23"/>
        <v>6892.18</v>
      </c>
      <c r="F106" s="9"/>
      <c r="G106" s="9">
        <f t="shared" si="22"/>
        <v>0</v>
      </c>
      <c r="H106" s="9">
        <f t="shared" si="21"/>
        <v>6892.18</v>
      </c>
      <c r="I106" s="9"/>
      <c r="J106" s="49"/>
      <c r="K106" s="10">
        <v>4737</v>
      </c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 t="s">
        <v>181</v>
      </c>
      <c r="B107" s="7" t="s">
        <v>176</v>
      </c>
      <c r="C107" s="52" t="s">
        <v>137</v>
      </c>
      <c r="D107" s="9"/>
      <c r="E107" s="9">
        <f t="shared" si="23"/>
        <v>0</v>
      </c>
      <c r="F107" s="9">
        <v>585215.19999999995</v>
      </c>
      <c r="G107" s="9">
        <f t="shared" si="22"/>
        <v>0</v>
      </c>
      <c r="H107" s="9">
        <f t="shared" si="21"/>
        <v>0</v>
      </c>
      <c r="I107" s="9"/>
      <c r="J107" s="49" t="s">
        <v>118</v>
      </c>
      <c r="K107" s="10" t="s">
        <v>136</v>
      </c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 t="s">
        <v>181</v>
      </c>
      <c r="B108" s="7" t="s">
        <v>177</v>
      </c>
      <c r="C108" s="52" t="s">
        <v>137</v>
      </c>
      <c r="D108" s="9"/>
      <c r="E108" s="9">
        <f t="shared" si="23"/>
        <v>0</v>
      </c>
      <c r="F108" s="9">
        <v>30800.799999999999</v>
      </c>
      <c r="G108" s="9">
        <f t="shared" si="22"/>
        <v>0</v>
      </c>
      <c r="H108" s="9">
        <f t="shared" si="21"/>
        <v>0</v>
      </c>
      <c r="I108" s="9"/>
      <c r="J108" s="49" t="s">
        <v>118</v>
      </c>
      <c r="K108" s="10" t="s">
        <v>136</v>
      </c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 t="s">
        <v>181</v>
      </c>
      <c r="B109" s="7" t="s">
        <v>178</v>
      </c>
      <c r="C109" s="52" t="s">
        <v>137</v>
      </c>
      <c r="D109" s="9"/>
      <c r="E109" s="9">
        <f t="shared" si="23"/>
        <v>0</v>
      </c>
      <c r="F109" s="9">
        <v>698843.75</v>
      </c>
      <c r="G109" s="9">
        <f t="shared" si="22"/>
        <v>0</v>
      </c>
      <c r="H109" s="9">
        <f t="shared" si="21"/>
        <v>0</v>
      </c>
      <c r="I109" s="9"/>
      <c r="J109" s="49" t="s">
        <v>118</v>
      </c>
      <c r="K109" s="10" t="s">
        <v>136</v>
      </c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 t="s">
        <v>181</v>
      </c>
      <c r="B110" s="7" t="s">
        <v>179</v>
      </c>
      <c r="C110" s="52" t="s">
        <v>137</v>
      </c>
      <c r="D110" s="9"/>
      <c r="E110" s="9">
        <f t="shared" si="23"/>
        <v>0</v>
      </c>
      <c r="F110" s="9">
        <v>36781.25</v>
      </c>
      <c r="G110" s="9">
        <f t="shared" si="22"/>
        <v>0</v>
      </c>
      <c r="H110" s="9">
        <f t="shared" si="21"/>
        <v>0</v>
      </c>
      <c r="I110" s="9"/>
      <c r="J110" s="49" t="s">
        <v>118</v>
      </c>
      <c r="K110" s="10" t="s">
        <v>136</v>
      </c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 t="s">
        <v>181</v>
      </c>
      <c r="B111" s="7" t="s">
        <v>180</v>
      </c>
      <c r="C111" s="52" t="s">
        <v>137</v>
      </c>
      <c r="D111" s="9"/>
      <c r="E111" s="9">
        <f t="shared" si="23"/>
        <v>0</v>
      </c>
      <c r="F111" s="9">
        <v>4344.8599999999997</v>
      </c>
      <c r="G111" s="9">
        <f t="shared" si="22"/>
        <v>0</v>
      </c>
      <c r="H111" s="9">
        <f t="shared" si="21"/>
        <v>0</v>
      </c>
      <c r="I111" s="9"/>
      <c r="J111" s="49" t="s">
        <v>72</v>
      </c>
      <c r="K111" s="10" t="s">
        <v>156</v>
      </c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5">
      <c r="A112" s="6" t="s">
        <v>181</v>
      </c>
      <c r="B112" s="117" t="s">
        <v>182</v>
      </c>
      <c r="C112" s="52" t="s">
        <v>137</v>
      </c>
      <c r="D112" s="9">
        <v>1355985.86</v>
      </c>
      <c r="E112" s="9">
        <f t="shared" si="23"/>
        <v>1355985.86</v>
      </c>
      <c r="F112" s="9"/>
      <c r="G112" s="9">
        <f t="shared" si="22"/>
        <v>0</v>
      </c>
      <c r="H112" s="9">
        <f t="shared" si="21"/>
        <v>1355985.86</v>
      </c>
      <c r="I112" s="9"/>
      <c r="J112" s="49"/>
      <c r="K112" s="10">
        <v>4737</v>
      </c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 t="s">
        <v>181</v>
      </c>
      <c r="B113" s="7" t="s">
        <v>183</v>
      </c>
      <c r="C113" s="52" t="s">
        <v>137</v>
      </c>
      <c r="D113" s="9"/>
      <c r="E113" s="9">
        <f t="shared" si="23"/>
        <v>0</v>
      </c>
      <c r="F113" s="9">
        <v>1526.5</v>
      </c>
      <c r="G113" s="9">
        <f t="shared" ref="G113:G129" si="24">IF(J113&gt;0,0,F113)</f>
        <v>0</v>
      </c>
      <c r="H113" s="9">
        <f t="shared" ref="H113:H129" si="25">+D113</f>
        <v>0</v>
      </c>
      <c r="I113" s="9"/>
      <c r="J113" s="49" t="s">
        <v>74</v>
      </c>
      <c r="K113" s="10" t="s">
        <v>146</v>
      </c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 t="s">
        <v>181</v>
      </c>
      <c r="B114" s="7" t="s">
        <v>184</v>
      </c>
      <c r="C114" s="52" t="s">
        <v>137</v>
      </c>
      <c r="D114" s="9"/>
      <c r="E114" s="9">
        <f t="shared" si="23"/>
        <v>0</v>
      </c>
      <c r="F114" s="9">
        <v>125</v>
      </c>
      <c r="G114" s="9">
        <f t="shared" si="24"/>
        <v>125</v>
      </c>
      <c r="H114" s="9">
        <f t="shared" si="25"/>
        <v>0</v>
      </c>
      <c r="I114" s="9"/>
      <c r="J114" s="49"/>
      <c r="K114" s="10">
        <v>6873</v>
      </c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5">
      <c r="A115" s="6" t="s">
        <v>181</v>
      </c>
      <c r="B115" s="117" t="s">
        <v>185</v>
      </c>
      <c r="C115" s="52" t="s">
        <v>137</v>
      </c>
      <c r="D115" s="9">
        <v>1651.5</v>
      </c>
      <c r="E115" s="9">
        <f t="shared" si="23"/>
        <v>1651.5</v>
      </c>
      <c r="F115" s="9"/>
      <c r="G115" s="9">
        <f t="shared" si="24"/>
        <v>0</v>
      </c>
      <c r="H115" s="9">
        <f t="shared" si="25"/>
        <v>1651.5</v>
      </c>
      <c r="I115" s="9"/>
      <c r="J115" s="49"/>
      <c r="K115" s="10">
        <v>4737</v>
      </c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 t="s">
        <v>181</v>
      </c>
      <c r="B116" s="7" t="s">
        <v>186</v>
      </c>
      <c r="C116" s="52" t="s">
        <v>137</v>
      </c>
      <c r="D116" s="9"/>
      <c r="E116" s="9">
        <f t="shared" ref="E116:E133" si="26">+D116</f>
        <v>0</v>
      </c>
      <c r="F116" s="9">
        <v>1791.94</v>
      </c>
      <c r="G116" s="9">
        <f t="shared" si="24"/>
        <v>0</v>
      </c>
      <c r="H116" s="9">
        <f t="shared" si="25"/>
        <v>0</v>
      </c>
      <c r="I116" s="9"/>
      <c r="J116" s="49" t="s">
        <v>139</v>
      </c>
      <c r="K116" s="10" t="s">
        <v>149</v>
      </c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5">
      <c r="A117" s="6" t="s">
        <v>181</v>
      </c>
      <c r="B117" s="117" t="s">
        <v>187</v>
      </c>
      <c r="C117" s="52" t="s">
        <v>121</v>
      </c>
      <c r="D117" s="9">
        <v>1791.94</v>
      </c>
      <c r="E117" s="9">
        <f t="shared" si="26"/>
        <v>1791.94</v>
      </c>
      <c r="F117" s="9"/>
      <c r="G117" s="9">
        <f t="shared" si="24"/>
        <v>0</v>
      </c>
      <c r="H117" s="9">
        <f t="shared" si="25"/>
        <v>1791.94</v>
      </c>
      <c r="I117" s="9"/>
      <c r="J117" s="49"/>
      <c r="K117" s="10">
        <v>4737</v>
      </c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5">
      <c r="A118" s="6"/>
      <c r="B118" s="117"/>
      <c r="C118" s="52"/>
      <c r="D118" s="9"/>
      <c r="E118" s="9"/>
      <c r="F118" s="9"/>
      <c r="G118" s="9"/>
      <c r="H118" s="9"/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5">
      <c r="A119" s="46" t="s">
        <v>190</v>
      </c>
      <c r="B119" s="117"/>
      <c r="C119" s="52"/>
      <c r="D119" s="9"/>
      <c r="E119" s="9"/>
      <c r="F119" s="9"/>
      <c r="G119" s="9"/>
      <c r="H119" s="9"/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>
        <v>45881</v>
      </c>
      <c r="B120" s="7" t="s">
        <v>188</v>
      </c>
      <c r="C120" s="52" t="s">
        <v>137</v>
      </c>
      <c r="D120" s="9"/>
      <c r="E120" s="9">
        <f t="shared" si="26"/>
        <v>0</v>
      </c>
      <c r="F120" s="9">
        <v>12950.78</v>
      </c>
      <c r="G120" s="9">
        <f t="shared" si="24"/>
        <v>0</v>
      </c>
      <c r="H120" s="9">
        <f t="shared" si="25"/>
        <v>0</v>
      </c>
      <c r="I120" s="9"/>
      <c r="J120" s="49" t="s">
        <v>72</v>
      </c>
      <c r="K120" s="10" t="s">
        <v>156</v>
      </c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>
        <v>45881</v>
      </c>
      <c r="B121" s="7" t="s">
        <v>189</v>
      </c>
      <c r="C121" s="52" t="s">
        <v>137</v>
      </c>
      <c r="D121" s="9"/>
      <c r="E121" s="9">
        <f t="shared" si="26"/>
        <v>0</v>
      </c>
      <c r="F121" s="9">
        <v>1960</v>
      </c>
      <c r="G121" s="9">
        <f t="shared" si="24"/>
        <v>0</v>
      </c>
      <c r="H121" s="9">
        <f t="shared" si="25"/>
        <v>0</v>
      </c>
      <c r="I121" s="9"/>
      <c r="J121" s="49" t="s">
        <v>86</v>
      </c>
      <c r="K121" s="10" t="s">
        <v>146</v>
      </c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>
        <v>45881</v>
      </c>
      <c r="B122" s="7" t="s">
        <v>191</v>
      </c>
      <c r="C122" s="52" t="s">
        <v>137</v>
      </c>
      <c r="D122" s="9"/>
      <c r="E122" s="9">
        <f t="shared" si="26"/>
        <v>0</v>
      </c>
      <c r="F122" s="9">
        <v>678820.75</v>
      </c>
      <c r="G122" s="9">
        <f t="shared" si="24"/>
        <v>0</v>
      </c>
      <c r="H122" s="9">
        <f t="shared" si="25"/>
        <v>0</v>
      </c>
      <c r="I122" s="9"/>
      <c r="J122" s="49" t="s">
        <v>118</v>
      </c>
      <c r="K122" s="10" t="s">
        <v>136</v>
      </c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>
        <v>45881</v>
      </c>
      <c r="B123" s="7" t="s">
        <v>192</v>
      </c>
      <c r="C123" s="52" t="s">
        <v>137</v>
      </c>
      <c r="D123" s="9"/>
      <c r="E123" s="9">
        <f t="shared" si="26"/>
        <v>0</v>
      </c>
      <c r="F123" s="9">
        <v>35727.410000000003</v>
      </c>
      <c r="G123" s="9">
        <f t="shared" si="24"/>
        <v>0</v>
      </c>
      <c r="H123" s="9">
        <f t="shared" si="25"/>
        <v>0</v>
      </c>
      <c r="I123" s="9"/>
      <c r="J123" s="49" t="s">
        <v>118</v>
      </c>
      <c r="K123" s="10" t="s">
        <v>136</v>
      </c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>
        <v>45877</v>
      </c>
      <c r="B124" s="7" t="s">
        <v>193</v>
      </c>
      <c r="C124" s="52" t="s">
        <v>83</v>
      </c>
      <c r="D124" s="9"/>
      <c r="E124" s="9">
        <f t="shared" si="26"/>
        <v>0</v>
      </c>
      <c r="F124" s="9"/>
      <c r="G124" s="9">
        <v>12446.78</v>
      </c>
      <c r="H124" s="9">
        <f t="shared" si="25"/>
        <v>0</v>
      </c>
      <c r="I124" s="9"/>
      <c r="J124" s="49" t="s">
        <v>118</v>
      </c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5">
      <c r="A125" s="6">
        <v>45877</v>
      </c>
      <c r="B125" s="109" t="s">
        <v>82</v>
      </c>
      <c r="C125" s="52" t="s">
        <v>83</v>
      </c>
      <c r="D125" s="9"/>
      <c r="E125" s="9">
        <f t="shared" si="26"/>
        <v>0</v>
      </c>
      <c r="F125" s="9"/>
      <c r="G125" s="9">
        <v>6058</v>
      </c>
      <c r="H125" s="9">
        <f t="shared" si="25"/>
        <v>0</v>
      </c>
      <c r="I125" s="9"/>
      <c r="J125" s="49" t="s">
        <v>72</v>
      </c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>
        <v>45892</v>
      </c>
      <c r="B126" s="7" t="s">
        <v>194</v>
      </c>
      <c r="C126" s="52" t="s">
        <v>137</v>
      </c>
      <c r="D126" s="9"/>
      <c r="E126" s="9">
        <f t="shared" si="26"/>
        <v>0</v>
      </c>
      <c r="F126" s="9">
        <v>3349.31</v>
      </c>
      <c r="G126" s="9">
        <f t="shared" si="24"/>
        <v>0</v>
      </c>
      <c r="H126" s="9">
        <f t="shared" si="25"/>
        <v>0</v>
      </c>
      <c r="I126" s="9"/>
      <c r="J126" s="49" t="s">
        <v>74</v>
      </c>
      <c r="K126" s="10" t="s">
        <v>146</v>
      </c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>
        <v>45897</v>
      </c>
      <c r="B127" s="7" t="s">
        <v>195</v>
      </c>
      <c r="C127" s="52" t="s">
        <v>137</v>
      </c>
      <c r="D127" s="9"/>
      <c r="E127" s="9">
        <f t="shared" si="26"/>
        <v>0</v>
      </c>
      <c r="F127" s="9">
        <v>1604.9</v>
      </c>
      <c r="G127" s="9">
        <f t="shared" si="24"/>
        <v>0</v>
      </c>
      <c r="H127" s="9">
        <f t="shared" si="25"/>
        <v>0</v>
      </c>
      <c r="I127" s="9"/>
      <c r="J127" s="49" t="s">
        <v>139</v>
      </c>
      <c r="K127" s="10" t="s">
        <v>149</v>
      </c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5">
      <c r="A128" s="6">
        <v>45874</v>
      </c>
      <c r="B128" s="117" t="s">
        <v>196</v>
      </c>
      <c r="C128" s="52" t="s">
        <v>137</v>
      </c>
      <c r="D128" s="9">
        <v>734413.15</v>
      </c>
      <c r="E128" s="9">
        <f t="shared" si="26"/>
        <v>734413.15</v>
      </c>
      <c r="F128" s="9"/>
      <c r="G128" s="9">
        <f t="shared" si="24"/>
        <v>0</v>
      </c>
      <c r="H128" s="9">
        <f t="shared" si="25"/>
        <v>734413.15</v>
      </c>
      <c r="I128" s="9"/>
      <c r="J128" s="49"/>
      <c r="K128" s="10">
        <v>4737</v>
      </c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>
        <v>45913</v>
      </c>
      <c r="B129" s="7" t="s">
        <v>197</v>
      </c>
      <c r="C129" s="52" t="s">
        <v>137</v>
      </c>
      <c r="D129" s="9"/>
      <c r="E129" s="9">
        <f t="shared" si="26"/>
        <v>0</v>
      </c>
      <c r="F129" s="9">
        <v>700228.37</v>
      </c>
      <c r="G129" s="9">
        <f t="shared" si="24"/>
        <v>0</v>
      </c>
      <c r="H129" s="9">
        <f t="shared" si="25"/>
        <v>0</v>
      </c>
      <c r="I129" s="9"/>
      <c r="J129" s="49" t="s">
        <v>118</v>
      </c>
      <c r="K129" s="10" t="s">
        <v>136</v>
      </c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>
        <v>45913</v>
      </c>
      <c r="B130" s="7" t="s">
        <v>198</v>
      </c>
      <c r="C130" s="52" t="s">
        <v>137</v>
      </c>
      <c r="D130" s="9"/>
      <c r="E130" s="9">
        <f t="shared" si="26"/>
        <v>0</v>
      </c>
      <c r="F130" s="9">
        <v>36854.129999999997</v>
      </c>
      <c r="G130" s="9">
        <f t="shared" ref="G130:G144" si="27">IF(J130&gt;0,0,F130)</f>
        <v>0</v>
      </c>
      <c r="H130" s="9">
        <f t="shared" ref="H130:H144" si="28">+D130</f>
        <v>0</v>
      </c>
      <c r="I130" s="9"/>
      <c r="J130" s="49" t="s">
        <v>118</v>
      </c>
      <c r="K130" s="10" t="s">
        <v>136</v>
      </c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>
        <v>45925</v>
      </c>
      <c r="B131" s="7" t="s">
        <v>199</v>
      </c>
      <c r="C131" s="52" t="s">
        <v>137</v>
      </c>
      <c r="D131" s="9"/>
      <c r="E131" s="9">
        <f t="shared" si="26"/>
        <v>0</v>
      </c>
      <c r="F131" s="9">
        <v>125</v>
      </c>
      <c r="G131" s="9">
        <f t="shared" si="27"/>
        <v>125</v>
      </c>
      <c r="H131" s="9">
        <f t="shared" si="28"/>
        <v>0</v>
      </c>
      <c r="I131" s="9"/>
      <c r="J131" s="49"/>
      <c r="K131" s="10" t="s">
        <v>149</v>
      </c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>
        <v>45925</v>
      </c>
      <c r="B132" s="7" t="s">
        <v>200</v>
      </c>
      <c r="C132" s="52" t="s">
        <v>137</v>
      </c>
      <c r="D132" s="9"/>
      <c r="E132" s="9">
        <f t="shared" si="26"/>
        <v>0</v>
      </c>
      <c r="F132" s="9">
        <v>125</v>
      </c>
      <c r="G132" s="9">
        <f t="shared" si="27"/>
        <v>125</v>
      </c>
      <c r="H132" s="9">
        <f t="shared" si="28"/>
        <v>0</v>
      </c>
      <c r="I132" s="9"/>
      <c r="J132" s="49"/>
      <c r="K132" s="10" t="s">
        <v>149</v>
      </c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>
        <v>45911</v>
      </c>
      <c r="B133" s="7" t="s">
        <v>201</v>
      </c>
      <c r="C133" s="52" t="s">
        <v>83</v>
      </c>
      <c r="D133" s="9"/>
      <c r="E133" s="9">
        <f t="shared" si="26"/>
        <v>0</v>
      </c>
      <c r="F133" s="9"/>
      <c r="G133" s="9">
        <v>1702.16</v>
      </c>
      <c r="H133" s="9">
        <f t="shared" si="28"/>
        <v>0</v>
      </c>
      <c r="I133" s="9"/>
      <c r="J133" s="49" t="s">
        <v>118</v>
      </c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>
        <v>45930</v>
      </c>
      <c r="B134" s="7" t="s">
        <v>202</v>
      </c>
      <c r="C134" s="52" t="s">
        <v>137</v>
      </c>
      <c r="D134" s="9"/>
      <c r="E134" s="9">
        <f t="shared" ref="E134:E148" si="29">+D134</f>
        <v>0</v>
      </c>
      <c r="F134" s="9">
        <v>5149.71</v>
      </c>
      <c r="G134" s="9">
        <f t="shared" si="27"/>
        <v>0</v>
      </c>
      <c r="H134" s="9">
        <f t="shared" si="28"/>
        <v>0</v>
      </c>
      <c r="I134" s="9"/>
      <c r="J134" s="49" t="s">
        <v>74</v>
      </c>
      <c r="K134" s="10" t="s">
        <v>146</v>
      </c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5">
      <c r="A135" s="6">
        <v>45937</v>
      </c>
      <c r="B135" s="117" t="s">
        <v>203</v>
      </c>
      <c r="C135" s="52" t="s">
        <v>137</v>
      </c>
      <c r="D135" s="9">
        <v>742482.21</v>
      </c>
      <c r="E135" s="9">
        <f t="shared" si="29"/>
        <v>742482.21</v>
      </c>
      <c r="F135" s="9"/>
      <c r="G135" s="9">
        <f t="shared" si="27"/>
        <v>0</v>
      </c>
      <c r="H135" s="9">
        <f t="shared" si="28"/>
        <v>742482.21</v>
      </c>
      <c r="I135" s="9"/>
      <c r="J135" s="49"/>
      <c r="K135" s="10">
        <v>4737</v>
      </c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>
        <v>45938</v>
      </c>
      <c r="B136" s="7" t="s">
        <v>204</v>
      </c>
      <c r="C136" s="52" t="s">
        <v>137</v>
      </c>
      <c r="D136" s="9"/>
      <c r="E136" s="9">
        <f t="shared" si="29"/>
        <v>0</v>
      </c>
      <c r="F136" s="9">
        <v>179.5</v>
      </c>
      <c r="G136" s="9">
        <f t="shared" si="27"/>
        <v>0</v>
      </c>
      <c r="H136" s="9">
        <f t="shared" si="28"/>
        <v>0</v>
      </c>
      <c r="I136" s="9"/>
      <c r="J136" s="49" t="s">
        <v>139</v>
      </c>
      <c r="K136" s="10" t="s">
        <v>149</v>
      </c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>
        <v>45946</v>
      </c>
      <c r="B137" s="7" t="s">
        <v>205</v>
      </c>
      <c r="C137" s="52" t="s">
        <v>137</v>
      </c>
      <c r="D137" s="9"/>
      <c r="E137" s="9">
        <f t="shared" si="29"/>
        <v>0</v>
      </c>
      <c r="F137" s="9">
        <v>337989.09</v>
      </c>
      <c r="G137" s="9">
        <f t="shared" si="27"/>
        <v>0</v>
      </c>
      <c r="H137" s="9">
        <f t="shared" si="28"/>
        <v>0</v>
      </c>
      <c r="I137" s="9"/>
      <c r="J137" s="49" t="s">
        <v>118</v>
      </c>
      <c r="K137" s="10" t="s">
        <v>136</v>
      </c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>
        <v>45946</v>
      </c>
      <c r="B138" s="7" t="s">
        <v>206</v>
      </c>
      <c r="C138" s="52" t="s">
        <v>137</v>
      </c>
      <c r="D138" s="9"/>
      <c r="E138" s="9">
        <f t="shared" si="29"/>
        <v>0</v>
      </c>
      <c r="F138" s="9">
        <v>17788.900000000001</v>
      </c>
      <c r="G138" s="9">
        <f t="shared" si="27"/>
        <v>0</v>
      </c>
      <c r="H138" s="9">
        <f t="shared" si="28"/>
        <v>0</v>
      </c>
      <c r="I138" s="9"/>
      <c r="J138" s="49" t="s">
        <v>118</v>
      </c>
      <c r="K138" s="10" t="s">
        <v>136</v>
      </c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>
        <v>45948</v>
      </c>
      <c r="B139" s="7" t="s">
        <v>207</v>
      </c>
      <c r="C139" s="52" t="s">
        <v>137</v>
      </c>
      <c r="D139" s="9"/>
      <c r="E139" s="9">
        <f t="shared" si="29"/>
        <v>0</v>
      </c>
      <c r="F139" s="9">
        <v>371</v>
      </c>
      <c r="G139" s="9">
        <f t="shared" si="27"/>
        <v>0</v>
      </c>
      <c r="H139" s="9">
        <f t="shared" si="28"/>
        <v>0</v>
      </c>
      <c r="I139" s="9"/>
      <c r="J139" s="49" t="s">
        <v>139</v>
      </c>
      <c r="K139" s="10" t="s">
        <v>149</v>
      </c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>
        <v>45952</v>
      </c>
      <c r="B140" s="7" t="s">
        <v>208</v>
      </c>
      <c r="C140" s="52" t="s">
        <v>137</v>
      </c>
      <c r="D140" s="9"/>
      <c r="E140" s="9">
        <f t="shared" si="29"/>
        <v>0</v>
      </c>
      <c r="F140" s="9">
        <v>1894.07</v>
      </c>
      <c r="G140" s="9">
        <f t="shared" si="27"/>
        <v>0</v>
      </c>
      <c r="H140" s="9">
        <f t="shared" si="28"/>
        <v>0</v>
      </c>
      <c r="I140" s="9"/>
      <c r="J140" s="49" t="s">
        <v>74</v>
      </c>
      <c r="K140" s="10" t="s">
        <v>146</v>
      </c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>
        <v>45953</v>
      </c>
      <c r="B141" s="7" t="s">
        <v>209</v>
      </c>
      <c r="C141" s="52" t="s">
        <v>137</v>
      </c>
      <c r="D141" s="9"/>
      <c r="E141" s="9">
        <f t="shared" si="29"/>
        <v>0</v>
      </c>
      <c r="F141" s="9">
        <v>1769.29</v>
      </c>
      <c r="G141" s="9">
        <f t="shared" si="27"/>
        <v>1769.29</v>
      </c>
      <c r="H141" s="9">
        <f t="shared" si="28"/>
        <v>0</v>
      </c>
      <c r="I141" s="9"/>
      <c r="J141" s="49"/>
      <c r="K141" s="10" t="s">
        <v>136</v>
      </c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>
        <v>45954</v>
      </c>
      <c r="B142" s="7" t="s">
        <v>210</v>
      </c>
      <c r="C142" s="52" t="s">
        <v>137</v>
      </c>
      <c r="D142" s="9"/>
      <c r="E142" s="9">
        <f t="shared" si="29"/>
        <v>0</v>
      </c>
      <c r="F142" s="9">
        <v>22965.439999999999</v>
      </c>
      <c r="G142" s="9">
        <f t="shared" si="27"/>
        <v>22965.439999999999</v>
      </c>
      <c r="H142" s="9">
        <f t="shared" si="28"/>
        <v>0</v>
      </c>
      <c r="I142" s="9"/>
      <c r="J142" s="49"/>
      <c r="K142" s="10" t="s">
        <v>211</v>
      </c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>
        <v>45957</v>
      </c>
      <c r="B143" s="7" t="s">
        <v>212</v>
      </c>
      <c r="C143" s="52" t="s">
        <v>83</v>
      </c>
      <c r="D143" s="9"/>
      <c r="E143" s="9">
        <f t="shared" si="29"/>
        <v>0</v>
      </c>
      <c r="F143" s="9"/>
      <c r="G143" s="9">
        <v>3435.99</v>
      </c>
      <c r="H143" s="9">
        <f t="shared" si="28"/>
        <v>0</v>
      </c>
      <c r="I143" s="9"/>
      <c r="J143" s="49" t="s">
        <v>118</v>
      </c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5">
      <c r="A144" s="6">
        <v>45967</v>
      </c>
      <c r="B144" s="117" t="s">
        <v>213</v>
      </c>
      <c r="C144" s="52" t="s">
        <v>137</v>
      </c>
      <c r="D144" s="9">
        <v>382957.29</v>
      </c>
      <c r="E144" s="9">
        <f t="shared" si="29"/>
        <v>382957.29</v>
      </c>
      <c r="F144" s="9"/>
      <c r="G144" s="9">
        <f t="shared" si="27"/>
        <v>0</v>
      </c>
      <c r="H144" s="9">
        <f t="shared" si="28"/>
        <v>382957.29</v>
      </c>
      <c r="I144" s="9"/>
      <c r="J144" s="49"/>
      <c r="K144" s="10">
        <v>4737</v>
      </c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>
        <v>45968</v>
      </c>
      <c r="B145" s="7" t="s">
        <v>214</v>
      </c>
      <c r="C145" s="52" t="s">
        <v>137</v>
      </c>
      <c r="D145" s="9"/>
      <c r="E145" s="9">
        <f t="shared" si="29"/>
        <v>0</v>
      </c>
      <c r="F145" s="9">
        <v>12599.3</v>
      </c>
      <c r="G145" s="9">
        <f t="shared" ref="G145:G156" si="30">IF(J145&gt;0,0,F145)</f>
        <v>0</v>
      </c>
      <c r="H145" s="9">
        <f t="shared" ref="H145:H158" si="31">+D145</f>
        <v>0</v>
      </c>
      <c r="I145" s="9"/>
      <c r="J145" s="49" t="s">
        <v>118</v>
      </c>
      <c r="K145" s="10" t="s">
        <v>136</v>
      </c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>
        <v>45968</v>
      </c>
      <c r="B146" s="7" t="s">
        <v>215</v>
      </c>
      <c r="C146" s="52" t="s">
        <v>137</v>
      </c>
      <c r="D146" s="9"/>
      <c r="E146" s="9">
        <f t="shared" si="29"/>
        <v>0</v>
      </c>
      <c r="F146" s="9">
        <v>239386.64</v>
      </c>
      <c r="G146" s="9">
        <f t="shared" si="30"/>
        <v>0</v>
      </c>
      <c r="H146" s="9">
        <f t="shared" si="31"/>
        <v>0</v>
      </c>
      <c r="I146" s="9"/>
      <c r="J146" s="49" t="s">
        <v>118</v>
      </c>
      <c r="K146" s="10" t="s">
        <v>136</v>
      </c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>
        <v>45969</v>
      </c>
      <c r="B147" s="7" t="s">
        <v>216</v>
      </c>
      <c r="C147" s="52" t="s">
        <v>137</v>
      </c>
      <c r="D147" s="9"/>
      <c r="E147" s="9">
        <f t="shared" si="29"/>
        <v>0</v>
      </c>
      <c r="F147" s="9">
        <v>3440</v>
      </c>
      <c r="G147" s="9">
        <f t="shared" si="30"/>
        <v>0</v>
      </c>
      <c r="H147" s="9">
        <f t="shared" si="31"/>
        <v>0</v>
      </c>
      <c r="I147" s="9"/>
      <c r="J147" s="49" t="s">
        <v>86</v>
      </c>
      <c r="K147" s="10" t="s">
        <v>146</v>
      </c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>
        <v>45975</v>
      </c>
      <c r="B148" s="7" t="s">
        <v>217</v>
      </c>
      <c r="C148" s="52" t="s">
        <v>137</v>
      </c>
      <c r="D148" s="9"/>
      <c r="E148" s="9">
        <f t="shared" si="29"/>
        <v>0</v>
      </c>
      <c r="F148" s="9">
        <v>5539.24</v>
      </c>
      <c r="G148" s="9">
        <f t="shared" si="30"/>
        <v>5539.24</v>
      </c>
      <c r="H148" s="9">
        <f t="shared" si="31"/>
        <v>0</v>
      </c>
      <c r="I148" s="9"/>
      <c r="J148" s="49"/>
      <c r="K148" s="10" t="s">
        <v>211</v>
      </c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>
        <v>45976</v>
      </c>
      <c r="B149" s="7" t="s">
        <v>218</v>
      </c>
      <c r="C149" s="52" t="s">
        <v>137</v>
      </c>
      <c r="D149" s="9"/>
      <c r="E149" s="9">
        <f t="shared" ref="E149:E162" si="32">+D149</f>
        <v>0</v>
      </c>
      <c r="F149" s="9">
        <v>4818.5600000000004</v>
      </c>
      <c r="G149" s="9">
        <f t="shared" si="30"/>
        <v>0</v>
      </c>
      <c r="H149" s="9">
        <f t="shared" si="31"/>
        <v>0</v>
      </c>
      <c r="I149" s="9"/>
      <c r="J149" s="49" t="s">
        <v>74</v>
      </c>
      <c r="K149" s="10" t="s">
        <v>146</v>
      </c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>
        <v>45987</v>
      </c>
      <c r="B150" s="7" t="s">
        <v>219</v>
      </c>
      <c r="C150" s="52" t="s">
        <v>137</v>
      </c>
      <c r="D150" s="9"/>
      <c r="E150" s="9">
        <f t="shared" si="32"/>
        <v>0</v>
      </c>
      <c r="F150" s="9">
        <v>961.44</v>
      </c>
      <c r="G150" s="9">
        <f t="shared" si="30"/>
        <v>961.44</v>
      </c>
      <c r="H150" s="9">
        <f t="shared" si="31"/>
        <v>0</v>
      </c>
      <c r="I150" s="9"/>
      <c r="J150" s="49"/>
      <c r="K150" s="10" t="s">
        <v>211</v>
      </c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>
        <v>45982</v>
      </c>
      <c r="B151" s="7" t="s">
        <v>220</v>
      </c>
      <c r="C151" s="52" t="s">
        <v>83</v>
      </c>
      <c r="D151" s="9"/>
      <c r="E151" s="9">
        <f t="shared" si="32"/>
        <v>0</v>
      </c>
      <c r="F151" s="9"/>
      <c r="G151" s="9">
        <v>14095.92</v>
      </c>
      <c r="H151" s="9">
        <f t="shared" si="31"/>
        <v>0</v>
      </c>
      <c r="I151" s="9"/>
      <c r="J151" s="49" t="s">
        <v>118</v>
      </c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>
        <v>45994</v>
      </c>
      <c r="B152" s="7" t="s">
        <v>221</v>
      </c>
      <c r="C152" s="52" t="s">
        <v>137</v>
      </c>
      <c r="D152" s="9"/>
      <c r="E152" s="9">
        <f t="shared" si="32"/>
        <v>0</v>
      </c>
      <c r="F152" s="9">
        <v>586.6</v>
      </c>
      <c r="G152" s="9">
        <f t="shared" si="30"/>
        <v>0</v>
      </c>
      <c r="H152" s="9">
        <f t="shared" si="31"/>
        <v>0</v>
      </c>
      <c r="I152" s="9"/>
      <c r="J152" s="49" t="s">
        <v>139</v>
      </c>
      <c r="K152" s="10" t="s">
        <v>149</v>
      </c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5">
      <c r="A153" s="6">
        <v>45967</v>
      </c>
      <c r="B153" s="117" t="s">
        <v>222</v>
      </c>
      <c r="C153" s="52" t="s">
        <v>137</v>
      </c>
      <c r="D153" s="9">
        <v>267331.78000000003</v>
      </c>
      <c r="E153" s="9">
        <f t="shared" si="32"/>
        <v>267331.78000000003</v>
      </c>
      <c r="F153" s="9"/>
      <c r="G153" s="9">
        <f t="shared" si="30"/>
        <v>0</v>
      </c>
      <c r="H153" s="9">
        <f t="shared" si="31"/>
        <v>267331.78000000003</v>
      </c>
      <c r="I153" s="9"/>
      <c r="J153" s="49"/>
      <c r="K153" s="10">
        <v>4737</v>
      </c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>
        <v>45996</v>
      </c>
      <c r="B154" s="7" t="s">
        <v>223</v>
      </c>
      <c r="C154" s="52" t="s">
        <v>137</v>
      </c>
      <c r="D154" s="9"/>
      <c r="E154" s="9">
        <f t="shared" si="32"/>
        <v>0</v>
      </c>
      <c r="F154" s="9">
        <v>10283.549999999999</v>
      </c>
      <c r="G154" s="9">
        <f t="shared" si="30"/>
        <v>0</v>
      </c>
      <c r="H154" s="9">
        <f t="shared" si="31"/>
        <v>0</v>
      </c>
      <c r="I154" s="9"/>
      <c r="J154" s="49" t="s">
        <v>118</v>
      </c>
      <c r="K154" s="10" t="s">
        <v>136</v>
      </c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>
        <v>45996</v>
      </c>
      <c r="B155" s="7" t="s">
        <v>224</v>
      </c>
      <c r="C155" s="52" t="s">
        <v>137</v>
      </c>
      <c r="D155" s="9"/>
      <c r="E155" s="9">
        <f t="shared" si="32"/>
        <v>0</v>
      </c>
      <c r="F155" s="9">
        <v>541.24</v>
      </c>
      <c r="G155" s="9">
        <f t="shared" si="30"/>
        <v>0</v>
      </c>
      <c r="H155" s="9">
        <f t="shared" si="31"/>
        <v>0</v>
      </c>
      <c r="I155" s="9"/>
      <c r="J155" s="49" t="s">
        <v>118</v>
      </c>
      <c r="K155" s="10" t="s">
        <v>136</v>
      </c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>
        <v>46010</v>
      </c>
      <c r="B156" s="7" t="s">
        <v>225</v>
      </c>
      <c r="C156" s="52" t="s">
        <v>137</v>
      </c>
      <c r="D156" s="9"/>
      <c r="E156" s="9">
        <f t="shared" si="32"/>
        <v>0</v>
      </c>
      <c r="F156" s="9">
        <v>1559.74</v>
      </c>
      <c r="G156" s="9">
        <f t="shared" si="30"/>
        <v>0</v>
      </c>
      <c r="H156" s="9">
        <f t="shared" si="31"/>
        <v>0</v>
      </c>
      <c r="I156" s="9"/>
      <c r="J156" s="49" t="s">
        <v>74</v>
      </c>
      <c r="K156" s="10" t="s">
        <v>146</v>
      </c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>
        <v>46013</v>
      </c>
      <c r="B157" s="7" t="s">
        <v>226</v>
      </c>
      <c r="C157" s="52" t="s">
        <v>137</v>
      </c>
      <c r="D157" s="9"/>
      <c r="E157" s="9">
        <f t="shared" si="32"/>
        <v>0</v>
      </c>
      <c r="F157" s="9">
        <v>480.72</v>
      </c>
      <c r="G157" s="9">
        <f t="shared" ref="G157" si="33">IF(J157&gt;0,0,F157)</f>
        <v>480.72</v>
      </c>
      <c r="H157" s="9">
        <f t="shared" ref="H157" si="34">+D157</f>
        <v>0</v>
      </c>
      <c r="I157" s="9"/>
      <c r="J157" s="49"/>
      <c r="K157" s="10">
        <v>6853</v>
      </c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5">
      <c r="A158" s="6">
        <v>46027.614849537036</v>
      </c>
      <c r="B158" s="117" t="s">
        <v>228</v>
      </c>
      <c r="C158" s="52" t="s">
        <v>83</v>
      </c>
      <c r="D158" s="9"/>
      <c r="E158" s="9">
        <f t="shared" si="32"/>
        <v>0</v>
      </c>
      <c r="F158" s="9"/>
      <c r="G158" s="9">
        <v>-5587.57</v>
      </c>
      <c r="H158" s="9">
        <f t="shared" si="31"/>
        <v>0</v>
      </c>
      <c r="I158" s="9"/>
      <c r="J158" s="49" t="s">
        <v>139</v>
      </c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>
        <v>46044</v>
      </c>
      <c r="B159" s="7" t="s">
        <v>229</v>
      </c>
      <c r="C159" s="52" t="s">
        <v>137</v>
      </c>
      <c r="D159" s="9"/>
      <c r="E159" s="9">
        <f t="shared" si="32"/>
        <v>0</v>
      </c>
      <c r="F159" s="9">
        <v>4692.8</v>
      </c>
      <c r="G159" s="9">
        <f t="shared" ref="G159:G172" si="35">IF(J159&gt;0,0,F159)</f>
        <v>0</v>
      </c>
      <c r="H159" s="9">
        <f t="shared" ref="H159:H172" si="36">+D159</f>
        <v>0</v>
      </c>
      <c r="I159" s="9"/>
      <c r="J159" s="49" t="s">
        <v>74</v>
      </c>
      <c r="K159" s="10" t="s">
        <v>146</v>
      </c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>
        <v>46051</v>
      </c>
      <c r="B160" s="7" t="s">
        <v>230</v>
      </c>
      <c r="C160" s="52" t="s">
        <v>137</v>
      </c>
      <c r="D160" s="9"/>
      <c r="E160" s="9">
        <f t="shared" si="32"/>
        <v>0</v>
      </c>
      <c r="F160" s="9">
        <v>3107.57</v>
      </c>
      <c r="G160" s="9">
        <f t="shared" si="35"/>
        <v>0</v>
      </c>
      <c r="H160" s="9">
        <f t="shared" si="36"/>
        <v>0</v>
      </c>
      <c r="I160" s="9"/>
      <c r="J160" s="49" t="s">
        <v>118</v>
      </c>
      <c r="K160" s="10" t="s">
        <v>136</v>
      </c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>
        <v>46051</v>
      </c>
      <c r="B161" s="7" t="s">
        <v>231</v>
      </c>
      <c r="C161" s="52" t="s">
        <v>137</v>
      </c>
      <c r="D161" s="9"/>
      <c r="E161" s="9">
        <f t="shared" si="32"/>
        <v>0</v>
      </c>
      <c r="F161" s="9">
        <v>163.56</v>
      </c>
      <c r="G161" s="9">
        <f t="shared" si="35"/>
        <v>0</v>
      </c>
      <c r="H161" s="9">
        <f t="shared" si="36"/>
        <v>0</v>
      </c>
      <c r="I161" s="9"/>
      <c r="J161" s="49" t="s">
        <v>118</v>
      </c>
      <c r="K161" s="10" t="s">
        <v>136</v>
      </c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>
        <v>46056</v>
      </c>
      <c r="B162" s="7" t="s">
        <v>232</v>
      </c>
      <c r="C162" s="52" t="s">
        <v>137</v>
      </c>
      <c r="D162" s="9"/>
      <c r="E162" s="9">
        <f t="shared" si="32"/>
        <v>0</v>
      </c>
      <c r="F162" s="9">
        <v>-480.72</v>
      </c>
      <c r="G162" s="9">
        <f t="shared" si="35"/>
        <v>-480.72</v>
      </c>
      <c r="H162" s="9">
        <f t="shared" si="36"/>
        <v>0</v>
      </c>
      <c r="I162" s="9"/>
      <c r="J162" s="49"/>
      <c r="K162" s="10" t="s">
        <v>211</v>
      </c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>
        <v>46053</v>
      </c>
      <c r="B163" s="7" t="s">
        <v>233</v>
      </c>
      <c r="C163" s="52" t="s">
        <v>137</v>
      </c>
      <c r="D163" s="9"/>
      <c r="E163" s="9">
        <f t="shared" ref="E163:E177" si="37">+D163</f>
        <v>0</v>
      </c>
      <c r="F163" s="9">
        <v>-480.72</v>
      </c>
      <c r="G163" s="9">
        <f t="shared" si="35"/>
        <v>-480.72</v>
      </c>
      <c r="H163" s="9">
        <f t="shared" si="36"/>
        <v>0</v>
      </c>
      <c r="I163" s="9"/>
      <c r="J163" s="49"/>
      <c r="K163" s="10" t="s">
        <v>235</v>
      </c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>
        <v>46053</v>
      </c>
      <c r="B164" s="7" t="s">
        <v>233</v>
      </c>
      <c r="C164" s="52" t="s">
        <v>137</v>
      </c>
      <c r="D164" s="9"/>
      <c r="E164" s="9">
        <f t="shared" si="37"/>
        <v>0</v>
      </c>
      <c r="F164" s="9">
        <v>-480.72</v>
      </c>
      <c r="G164" s="9">
        <f t="shared" si="35"/>
        <v>-480.72</v>
      </c>
      <c r="H164" s="9">
        <f t="shared" si="36"/>
        <v>0</v>
      </c>
      <c r="I164" s="9"/>
      <c r="J164" s="49"/>
      <c r="K164" s="10" t="s">
        <v>235</v>
      </c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>
        <v>46053</v>
      </c>
      <c r="B165" s="7" t="s">
        <v>234</v>
      </c>
      <c r="C165" s="52" t="s">
        <v>137</v>
      </c>
      <c r="D165" s="9"/>
      <c r="E165" s="9">
        <f t="shared" si="37"/>
        <v>0</v>
      </c>
      <c r="F165" s="9">
        <v>961.44</v>
      </c>
      <c r="G165" s="9">
        <f t="shared" si="35"/>
        <v>961.44</v>
      </c>
      <c r="H165" s="9">
        <f t="shared" si="36"/>
        <v>0</v>
      </c>
      <c r="I165" s="9"/>
      <c r="J165" s="49"/>
      <c r="K165" s="10" t="s">
        <v>235</v>
      </c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5">
      <c r="A166" s="6">
        <v>46028</v>
      </c>
      <c r="B166" s="117" t="s">
        <v>227</v>
      </c>
      <c r="C166" s="52" t="s">
        <v>137</v>
      </c>
      <c r="D166" s="9">
        <v>20348.46</v>
      </c>
      <c r="E166" s="9">
        <f>+D166</f>
        <v>20348.46</v>
      </c>
      <c r="F166" s="9"/>
      <c r="G166" s="9">
        <f>IF(J166&gt;0,0,F166)</f>
        <v>0</v>
      </c>
      <c r="H166" s="9">
        <f>+D166</f>
        <v>20348.46</v>
      </c>
      <c r="I166" s="9"/>
      <c r="J166" s="49"/>
      <c r="K166" s="10">
        <v>4737</v>
      </c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>
        <v>46060</v>
      </c>
      <c r="B167" s="7" t="s">
        <v>236</v>
      </c>
      <c r="C167" s="52" t="s">
        <v>137</v>
      </c>
      <c r="D167" s="9"/>
      <c r="E167" s="9">
        <f t="shared" si="37"/>
        <v>0</v>
      </c>
      <c r="F167" s="9">
        <v>1755</v>
      </c>
      <c r="G167" s="9">
        <f t="shared" si="35"/>
        <v>0</v>
      </c>
      <c r="H167" s="9">
        <f t="shared" si="36"/>
        <v>0</v>
      </c>
      <c r="I167" s="9"/>
      <c r="J167" s="49" t="s">
        <v>86</v>
      </c>
      <c r="K167" s="10" t="s">
        <v>146</v>
      </c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5">
      <c r="A168" s="6">
        <v>46070</v>
      </c>
      <c r="B168" s="109" t="s">
        <v>237</v>
      </c>
      <c r="C168" s="52" t="s">
        <v>83</v>
      </c>
      <c r="D168" s="9"/>
      <c r="E168" s="9">
        <f t="shared" si="37"/>
        <v>0</v>
      </c>
      <c r="F168" s="9"/>
      <c r="G168" s="9">
        <v>-1970</v>
      </c>
      <c r="H168" s="9">
        <f t="shared" si="36"/>
        <v>0</v>
      </c>
      <c r="I168" s="9"/>
      <c r="J168" s="49">
        <v>2470167</v>
      </c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>
        <v>46081</v>
      </c>
      <c r="B169" s="7" t="s">
        <v>238</v>
      </c>
      <c r="C169" s="52" t="s">
        <v>137</v>
      </c>
      <c r="D169" s="9"/>
      <c r="E169" s="9">
        <f t="shared" si="37"/>
        <v>0</v>
      </c>
      <c r="F169" s="9">
        <v>30813.96</v>
      </c>
      <c r="G169" s="9">
        <f t="shared" si="35"/>
        <v>0</v>
      </c>
      <c r="H169" s="9">
        <f t="shared" si="36"/>
        <v>0</v>
      </c>
      <c r="I169" s="9"/>
      <c r="J169" s="49" t="s">
        <v>72</v>
      </c>
      <c r="K169" s="10" t="s">
        <v>156</v>
      </c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5">
      <c r="A170" s="6">
        <v>46091</v>
      </c>
      <c r="B170" s="117" t="s">
        <v>239</v>
      </c>
      <c r="C170" s="52" t="s">
        <v>137</v>
      </c>
      <c r="D170" s="120">
        <v>32568.959999999999</v>
      </c>
      <c r="E170" s="9">
        <f t="shared" si="37"/>
        <v>32568.959999999999</v>
      </c>
      <c r="F170" s="9"/>
      <c r="G170" s="9">
        <f t="shared" si="35"/>
        <v>0</v>
      </c>
      <c r="H170" s="9">
        <f t="shared" si="36"/>
        <v>32568.959999999999</v>
      </c>
      <c r="I170" s="9"/>
      <c r="J170" s="49"/>
      <c r="K170" s="10">
        <v>4737</v>
      </c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>
        <v>46093</v>
      </c>
      <c r="B171" s="7" t="s">
        <v>240</v>
      </c>
      <c r="C171" s="52" t="s">
        <v>137</v>
      </c>
      <c r="D171" s="9"/>
      <c r="E171" s="9">
        <f t="shared" si="37"/>
        <v>0</v>
      </c>
      <c r="F171" s="9">
        <v>229</v>
      </c>
      <c r="G171" s="9">
        <f t="shared" si="35"/>
        <v>0</v>
      </c>
      <c r="H171" s="9">
        <f t="shared" si="36"/>
        <v>0</v>
      </c>
      <c r="I171" s="9"/>
      <c r="J171" s="49" t="s">
        <v>74</v>
      </c>
      <c r="K171" s="10" t="s">
        <v>146</v>
      </c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>
        <v>46109</v>
      </c>
      <c r="B172" s="7" t="s">
        <v>241</v>
      </c>
      <c r="C172" s="52" t="s">
        <v>137</v>
      </c>
      <c r="D172" s="9"/>
      <c r="E172" s="9">
        <f t="shared" si="37"/>
        <v>0</v>
      </c>
      <c r="F172" s="9">
        <v>961.44</v>
      </c>
      <c r="G172" s="9">
        <f t="shared" si="35"/>
        <v>961.44</v>
      </c>
      <c r="H172" s="9">
        <f t="shared" si="36"/>
        <v>0</v>
      </c>
      <c r="I172" s="9"/>
      <c r="J172" s="49"/>
      <c r="K172" s="10" t="s">
        <v>235</v>
      </c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>
        <v>46109</v>
      </c>
      <c r="B173" s="7" t="s">
        <v>241</v>
      </c>
      <c r="C173" s="52" t="s">
        <v>137</v>
      </c>
      <c r="D173" s="9"/>
      <c r="E173" s="9">
        <f t="shared" ref="E173" si="38">+D173</f>
        <v>0</v>
      </c>
      <c r="F173" s="9">
        <v>-961.44</v>
      </c>
      <c r="G173" s="9">
        <f t="shared" ref="G173" si="39">IF(J173&gt;0,0,F173)</f>
        <v>-961.44</v>
      </c>
      <c r="H173" s="9">
        <f t="shared" ref="H173" si="40">+D173</f>
        <v>0</v>
      </c>
      <c r="I173" s="9"/>
      <c r="J173" s="49"/>
      <c r="K173" s="10" t="s">
        <v>235</v>
      </c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5">
      <c r="A174" s="6">
        <v>46119</v>
      </c>
      <c r="B174" s="117" t="s">
        <v>242</v>
      </c>
      <c r="C174" s="52" t="s">
        <v>137</v>
      </c>
      <c r="D174" s="9">
        <v>229</v>
      </c>
      <c r="E174" s="9">
        <f t="shared" si="37"/>
        <v>229</v>
      </c>
      <c r="F174" s="9"/>
      <c r="G174" s="9">
        <f t="shared" ref="G174:G189" si="41">IF(J174&gt;0,0,F174)</f>
        <v>0</v>
      </c>
      <c r="H174" s="9">
        <f t="shared" ref="H174:H189" si="42">+D174</f>
        <v>229</v>
      </c>
      <c r="I174" s="9"/>
      <c r="J174" s="49"/>
      <c r="K174" s="10">
        <v>4760</v>
      </c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>
        <v>46155</v>
      </c>
      <c r="B175" s="7" t="s">
        <v>243</v>
      </c>
      <c r="C175" s="52" t="s">
        <v>137</v>
      </c>
      <c r="D175" s="9"/>
      <c r="E175" s="9">
        <f t="shared" si="37"/>
        <v>0</v>
      </c>
      <c r="F175" s="9">
        <v>121.84</v>
      </c>
      <c r="G175" s="9">
        <f t="shared" si="41"/>
        <v>121.84</v>
      </c>
      <c r="H175" s="9">
        <f t="shared" si="42"/>
        <v>0</v>
      </c>
      <c r="I175" s="9"/>
      <c r="J175" s="49"/>
      <c r="K175" s="10" t="s">
        <v>235</v>
      </c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>
        <v>46155</v>
      </c>
      <c r="B176" s="7" t="s">
        <v>244</v>
      </c>
      <c r="C176" s="52" t="s">
        <v>137</v>
      </c>
      <c r="D176" s="9"/>
      <c r="E176" s="9">
        <f t="shared" si="37"/>
        <v>0</v>
      </c>
      <c r="F176" s="9">
        <v>30.46</v>
      </c>
      <c r="G176" s="9">
        <f t="shared" si="41"/>
        <v>30.46</v>
      </c>
      <c r="H176" s="9">
        <f t="shared" si="42"/>
        <v>0</v>
      </c>
      <c r="I176" s="9"/>
      <c r="J176" s="49"/>
      <c r="K176" s="10" t="s">
        <v>235</v>
      </c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>
        <v>46155</v>
      </c>
      <c r="B177" s="7" t="s">
        <v>245</v>
      </c>
      <c r="C177" s="52" t="s">
        <v>137</v>
      </c>
      <c r="D177" s="9"/>
      <c r="E177" s="9">
        <f t="shared" si="37"/>
        <v>0</v>
      </c>
      <c r="F177" s="9">
        <v>-480.72</v>
      </c>
      <c r="G177" s="9">
        <f t="shared" si="41"/>
        <v>-480.72</v>
      </c>
      <c r="H177" s="9">
        <f t="shared" si="42"/>
        <v>0</v>
      </c>
      <c r="I177" s="9"/>
      <c r="J177" s="49"/>
      <c r="K177" s="10" t="s">
        <v>235</v>
      </c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>
        <v>46217</v>
      </c>
      <c r="B178" s="7" t="s">
        <v>246</v>
      </c>
      <c r="C178" s="52" t="s">
        <v>137</v>
      </c>
      <c r="D178" s="9"/>
      <c r="E178" s="9">
        <f t="shared" ref="E178:E193" si="43">+D178</f>
        <v>0</v>
      </c>
      <c r="F178" s="9">
        <v>-585.34</v>
      </c>
      <c r="G178" s="9">
        <f t="shared" si="41"/>
        <v>-585.34</v>
      </c>
      <c r="H178" s="9">
        <f t="shared" si="42"/>
        <v>0</v>
      </c>
      <c r="I178" s="9"/>
      <c r="J178" s="49"/>
      <c r="K178" s="10" t="s">
        <v>247</v>
      </c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43"/>
        <v>0</v>
      </c>
      <c r="F179" s="9"/>
      <c r="G179" s="9">
        <f t="shared" si="41"/>
        <v>0</v>
      </c>
      <c r="H179" s="9">
        <f t="shared" si="42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43"/>
        <v>0</v>
      </c>
      <c r="F180" s="9"/>
      <c r="G180" s="9">
        <f t="shared" si="41"/>
        <v>0</v>
      </c>
      <c r="H180" s="9">
        <f t="shared" si="42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43"/>
        <v>0</v>
      </c>
      <c r="F181" s="9"/>
      <c r="G181" s="9">
        <f t="shared" si="41"/>
        <v>0</v>
      </c>
      <c r="H181" s="9">
        <f t="shared" si="42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43"/>
        <v>0</v>
      </c>
      <c r="F182" s="9"/>
      <c r="G182" s="9">
        <f t="shared" si="41"/>
        <v>0</v>
      </c>
      <c r="H182" s="9">
        <f t="shared" si="42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43"/>
        <v>0</v>
      </c>
      <c r="F183" s="9"/>
      <c r="G183" s="9">
        <f t="shared" si="41"/>
        <v>0</v>
      </c>
      <c r="H183" s="9">
        <f t="shared" si="42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43"/>
        <v>0</v>
      </c>
      <c r="F184" s="9"/>
      <c r="G184" s="9">
        <f t="shared" si="41"/>
        <v>0</v>
      </c>
      <c r="H184" s="9">
        <f t="shared" si="42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43"/>
        <v>0</v>
      </c>
      <c r="F185" s="9"/>
      <c r="G185" s="9">
        <f t="shared" si="41"/>
        <v>0</v>
      </c>
      <c r="H185" s="9">
        <f t="shared" si="42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43"/>
        <v>0</v>
      </c>
      <c r="F186" s="9"/>
      <c r="G186" s="9">
        <f t="shared" si="41"/>
        <v>0</v>
      </c>
      <c r="H186" s="9">
        <f t="shared" si="42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43"/>
        <v>0</v>
      </c>
      <c r="F187" s="9"/>
      <c r="G187" s="9">
        <f t="shared" si="41"/>
        <v>0</v>
      </c>
      <c r="H187" s="9">
        <f t="shared" si="42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43"/>
        <v>0</v>
      </c>
      <c r="F188" s="9"/>
      <c r="G188" s="9">
        <f t="shared" si="41"/>
        <v>0</v>
      </c>
      <c r="H188" s="9">
        <f t="shared" si="42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43"/>
        <v>0</v>
      </c>
      <c r="F189" s="9"/>
      <c r="G189" s="9">
        <f t="shared" si="41"/>
        <v>0</v>
      </c>
      <c r="H189" s="9">
        <f t="shared" si="42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43"/>
        <v>0</v>
      </c>
      <c r="F190" s="9"/>
      <c r="G190" s="9">
        <f t="shared" ref="G190:G205" si="44">IF(J190&gt;0,0,F190)</f>
        <v>0</v>
      </c>
      <c r="H190" s="9">
        <f t="shared" ref="H190:H205" si="45">+D190</f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43"/>
        <v>0</v>
      </c>
      <c r="F191" s="9"/>
      <c r="G191" s="9">
        <f t="shared" si="44"/>
        <v>0</v>
      </c>
      <c r="H191" s="9">
        <f t="shared" si="45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43"/>
        <v>0</v>
      </c>
      <c r="F192" s="9"/>
      <c r="G192" s="9">
        <f t="shared" si="44"/>
        <v>0</v>
      </c>
      <c r="H192" s="9">
        <f t="shared" si="45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43"/>
        <v>0</v>
      </c>
      <c r="F193" s="9"/>
      <c r="G193" s="9">
        <f t="shared" si="44"/>
        <v>0</v>
      </c>
      <c r="H193" s="9">
        <f t="shared" si="45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ref="E194:E209" si="46">+D194</f>
        <v>0</v>
      </c>
      <c r="F194" s="9"/>
      <c r="G194" s="9">
        <f t="shared" si="44"/>
        <v>0</v>
      </c>
      <c r="H194" s="9">
        <f t="shared" si="45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46"/>
        <v>0</v>
      </c>
      <c r="F195" s="9"/>
      <c r="G195" s="9">
        <f t="shared" si="44"/>
        <v>0</v>
      </c>
      <c r="H195" s="9">
        <f t="shared" si="45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46"/>
        <v>0</v>
      </c>
      <c r="F196" s="9"/>
      <c r="G196" s="9">
        <f t="shared" si="44"/>
        <v>0</v>
      </c>
      <c r="H196" s="9">
        <f t="shared" si="45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46"/>
        <v>0</v>
      </c>
      <c r="F197" s="9"/>
      <c r="G197" s="9">
        <f t="shared" si="44"/>
        <v>0</v>
      </c>
      <c r="H197" s="9">
        <f t="shared" si="45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46"/>
        <v>0</v>
      </c>
      <c r="F198" s="9"/>
      <c r="G198" s="9">
        <f t="shared" si="44"/>
        <v>0</v>
      </c>
      <c r="H198" s="9">
        <f t="shared" si="45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46"/>
        <v>0</v>
      </c>
      <c r="F199" s="9"/>
      <c r="G199" s="9">
        <f t="shared" si="44"/>
        <v>0</v>
      </c>
      <c r="H199" s="9">
        <f t="shared" si="45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6"/>
        <v>0</v>
      </c>
      <c r="F200" s="9"/>
      <c r="G200" s="9">
        <f t="shared" si="44"/>
        <v>0</v>
      </c>
      <c r="H200" s="9">
        <f t="shared" si="45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6"/>
        <v>0</v>
      </c>
      <c r="F201" s="9"/>
      <c r="G201" s="9">
        <f t="shared" si="44"/>
        <v>0</v>
      </c>
      <c r="H201" s="9">
        <f t="shared" si="45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6"/>
        <v>0</v>
      </c>
      <c r="F202" s="9"/>
      <c r="G202" s="9">
        <f t="shared" si="44"/>
        <v>0</v>
      </c>
      <c r="H202" s="9">
        <f t="shared" si="45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6"/>
        <v>0</v>
      </c>
      <c r="F203" s="9"/>
      <c r="G203" s="9">
        <f t="shared" si="44"/>
        <v>0</v>
      </c>
      <c r="H203" s="9">
        <f t="shared" si="45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6"/>
        <v>0</v>
      </c>
      <c r="F204" s="9"/>
      <c r="G204" s="9">
        <f t="shared" si="44"/>
        <v>0</v>
      </c>
      <c r="H204" s="9">
        <f t="shared" si="45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6"/>
        <v>0</v>
      </c>
      <c r="F205" s="9"/>
      <c r="G205" s="9">
        <f t="shared" si="44"/>
        <v>0</v>
      </c>
      <c r="H205" s="9">
        <f t="shared" si="45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6"/>
        <v>0</v>
      </c>
      <c r="F206" s="9"/>
      <c r="G206" s="9">
        <f t="shared" ref="G206:G221" si="47">IF(J206&gt;0,0,F206)</f>
        <v>0</v>
      </c>
      <c r="H206" s="9">
        <f t="shared" ref="H206:H221" si="48">+D206</f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6"/>
        <v>0</v>
      </c>
      <c r="F207" s="9"/>
      <c r="G207" s="9">
        <f t="shared" si="47"/>
        <v>0</v>
      </c>
      <c r="H207" s="9">
        <f t="shared" si="48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6"/>
        <v>0</v>
      </c>
      <c r="F208" s="9"/>
      <c r="G208" s="9">
        <f t="shared" si="47"/>
        <v>0</v>
      </c>
      <c r="H208" s="9">
        <f t="shared" si="48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6"/>
        <v>0</v>
      </c>
      <c r="F209" s="9"/>
      <c r="G209" s="9">
        <f t="shared" si="47"/>
        <v>0</v>
      </c>
      <c r="H209" s="9">
        <f t="shared" si="48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ref="E210:E225" si="49">+D210</f>
        <v>0</v>
      </c>
      <c r="F210" s="9"/>
      <c r="G210" s="9">
        <f t="shared" si="47"/>
        <v>0</v>
      </c>
      <c r="H210" s="9">
        <f t="shared" si="48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9"/>
        <v>0</v>
      </c>
      <c r="F211" s="9"/>
      <c r="G211" s="9">
        <f t="shared" si="47"/>
        <v>0</v>
      </c>
      <c r="H211" s="9">
        <f t="shared" si="48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9"/>
        <v>0</v>
      </c>
      <c r="F212" s="9"/>
      <c r="G212" s="9">
        <f t="shared" si="47"/>
        <v>0</v>
      </c>
      <c r="H212" s="9">
        <f t="shared" si="48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9"/>
        <v>0</v>
      </c>
      <c r="F213" s="9"/>
      <c r="G213" s="9">
        <f t="shared" si="47"/>
        <v>0</v>
      </c>
      <c r="H213" s="9">
        <f t="shared" si="48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9"/>
        <v>0</v>
      </c>
      <c r="F214" s="9"/>
      <c r="G214" s="9">
        <f t="shared" si="47"/>
        <v>0</v>
      </c>
      <c r="H214" s="9">
        <f t="shared" si="48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9"/>
        <v>0</v>
      </c>
      <c r="F215" s="9"/>
      <c r="G215" s="9">
        <f t="shared" si="47"/>
        <v>0</v>
      </c>
      <c r="H215" s="9">
        <f t="shared" si="48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9"/>
        <v>0</v>
      </c>
      <c r="F216" s="9"/>
      <c r="G216" s="9">
        <f t="shared" si="47"/>
        <v>0</v>
      </c>
      <c r="H216" s="9">
        <f t="shared" si="48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9"/>
        <v>0</v>
      </c>
      <c r="F217" s="9"/>
      <c r="G217" s="9">
        <f t="shared" si="47"/>
        <v>0</v>
      </c>
      <c r="H217" s="9">
        <f t="shared" si="48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9"/>
        <v>0</v>
      </c>
      <c r="F218" s="9"/>
      <c r="G218" s="9">
        <f t="shared" si="47"/>
        <v>0</v>
      </c>
      <c r="H218" s="9">
        <f t="shared" si="48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9"/>
        <v>0</v>
      </c>
      <c r="F219" s="9"/>
      <c r="G219" s="9">
        <f t="shared" si="47"/>
        <v>0</v>
      </c>
      <c r="H219" s="9">
        <f t="shared" si="48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9"/>
        <v>0</v>
      </c>
      <c r="F220" s="9"/>
      <c r="G220" s="9">
        <f t="shared" si="47"/>
        <v>0</v>
      </c>
      <c r="H220" s="9">
        <f t="shared" si="48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9"/>
        <v>0</v>
      </c>
      <c r="F221" s="9"/>
      <c r="G221" s="9">
        <f t="shared" si="47"/>
        <v>0</v>
      </c>
      <c r="H221" s="9">
        <f t="shared" si="48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9"/>
        <v>0</v>
      </c>
      <c r="F222" s="9"/>
      <c r="G222" s="9">
        <f t="shared" ref="G222:G235" si="50">IF(J222&gt;0,0,F222)</f>
        <v>0</v>
      </c>
      <c r="H222" s="9">
        <f t="shared" ref="H222:H235" si="51">+D222</f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9"/>
        <v>0</v>
      </c>
      <c r="F223" s="9"/>
      <c r="G223" s="9">
        <f t="shared" si="50"/>
        <v>0</v>
      </c>
      <c r="H223" s="9">
        <f t="shared" si="51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9"/>
        <v>0</v>
      </c>
      <c r="F224" s="9"/>
      <c r="G224" s="9">
        <f t="shared" si="50"/>
        <v>0</v>
      </c>
      <c r="H224" s="9">
        <f t="shared" si="51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9"/>
        <v>0</v>
      </c>
      <c r="F225" s="9"/>
      <c r="G225" s="9">
        <f t="shared" si="50"/>
        <v>0</v>
      </c>
      <c r="H225" s="9">
        <f t="shared" si="51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ref="E226:E235" si="52">+D226</f>
        <v>0</v>
      </c>
      <c r="F226" s="9"/>
      <c r="G226" s="9">
        <f t="shared" si="50"/>
        <v>0</v>
      </c>
      <c r="H226" s="9">
        <f t="shared" si="51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52"/>
        <v>0</v>
      </c>
      <c r="F227" s="9"/>
      <c r="G227" s="9">
        <f t="shared" si="50"/>
        <v>0</v>
      </c>
      <c r="H227" s="9">
        <f t="shared" si="51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52"/>
        <v>0</v>
      </c>
      <c r="F228" s="9"/>
      <c r="G228" s="9">
        <f t="shared" si="50"/>
        <v>0</v>
      </c>
      <c r="H228" s="9">
        <f t="shared" si="51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52"/>
        <v>0</v>
      </c>
      <c r="F229" s="9"/>
      <c r="G229" s="9">
        <f t="shared" si="50"/>
        <v>0</v>
      </c>
      <c r="H229" s="9">
        <f t="shared" si="51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52"/>
        <v>0</v>
      </c>
      <c r="F230" s="9"/>
      <c r="G230" s="9">
        <f t="shared" si="50"/>
        <v>0</v>
      </c>
      <c r="H230" s="9">
        <f t="shared" si="51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52"/>
        <v>0</v>
      </c>
      <c r="F231" s="9"/>
      <c r="G231" s="9">
        <f t="shared" si="50"/>
        <v>0</v>
      </c>
      <c r="H231" s="9">
        <f t="shared" si="51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52"/>
        <v>0</v>
      </c>
      <c r="F232" s="9"/>
      <c r="G232" s="9">
        <f t="shared" si="50"/>
        <v>0</v>
      </c>
      <c r="H232" s="9">
        <f t="shared" si="51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52"/>
        <v>0</v>
      </c>
      <c r="F233" s="9"/>
      <c r="G233" s="9">
        <f t="shared" si="50"/>
        <v>0</v>
      </c>
      <c r="H233" s="9">
        <f t="shared" si="51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52"/>
        <v>0</v>
      </c>
      <c r="F234" s="9"/>
      <c r="G234" s="9">
        <f t="shared" si="50"/>
        <v>0</v>
      </c>
      <c r="H234" s="9">
        <f t="shared" si="51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52"/>
        <v>0</v>
      </c>
      <c r="F235" s="9"/>
      <c r="G235" s="9">
        <f t="shared" si="50"/>
        <v>0</v>
      </c>
      <c r="H235" s="9">
        <f t="shared" si="51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>+D236</f>
        <v>0</v>
      </c>
      <c r="F236" s="9"/>
      <c r="G236" s="9">
        <f>IF(J236&gt;0,0,F236)</f>
        <v>0</v>
      </c>
      <c r="H236" s="9">
        <f>+D236</f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5" right="0.25" top="0.75" bottom="0.75" header="0.3" footer="0.3"/>
  <pageSetup scale="77" fitToHeight="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5" t="s">
        <v>0</v>
      </c>
    </row>
    <row r="4" spans="2:17" ht="15.6" x14ac:dyDescent="0.3">
      <c r="B4"/>
      <c r="C4" s="15" t="e">
        <f>+PROJECT!#REF!</f>
        <v>#REF!</v>
      </c>
    </row>
    <row r="5" spans="2:17" ht="15.6" x14ac:dyDescent="0.3">
      <c r="B5"/>
      <c r="C5" s="36" t="s">
        <v>16</v>
      </c>
      <c r="D5" s="1">
        <f>+PROJECT!D6</f>
        <v>24169030</v>
      </c>
      <c r="E5"/>
    </row>
    <row r="6" spans="2:17" ht="15.6" x14ac:dyDescent="0.3">
      <c r="B6"/>
      <c r="C6" s="15" t="s">
        <v>17</v>
      </c>
      <c r="E6" s="37"/>
    </row>
    <row r="9" spans="2:17" x14ac:dyDescent="0.25">
      <c r="B9" s="38" t="s">
        <v>18</v>
      </c>
      <c r="C9" s="1" t="s">
        <v>19</v>
      </c>
    </row>
    <row r="10" spans="2:17" x14ac:dyDescent="0.25">
      <c r="B10" s="17"/>
      <c r="G10" s="18" t="s">
        <v>20</v>
      </c>
      <c r="H10" s="18"/>
    </row>
    <row r="11" spans="2:17" x14ac:dyDescent="0.25">
      <c r="B11" s="17"/>
      <c r="G11" s="18" t="s">
        <v>20</v>
      </c>
    </row>
    <row r="12" spans="2:17" x14ac:dyDescent="0.25">
      <c r="B12" s="17"/>
      <c r="G12" s="18" t="s">
        <v>20</v>
      </c>
    </row>
    <row r="13" spans="2:17" x14ac:dyDescent="0.25">
      <c r="B13" s="17"/>
      <c r="G13" s="18" t="s">
        <v>20</v>
      </c>
    </row>
    <row r="14" spans="2:17" x14ac:dyDescent="0.25">
      <c r="B14" s="17"/>
      <c r="G14" s="18" t="s">
        <v>20</v>
      </c>
    </row>
    <row r="15" spans="2:17" x14ac:dyDescent="0.25">
      <c r="G15" s="18"/>
      <c r="H15" s="18"/>
    </row>
    <row r="16" spans="2:17" x14ac:dyDescent="0.25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5">
      <c r="Q17" s="19">
        <f>11378865.94+35000+4000+367.35+1726.55</f>
        <v>11419959.84</v>
      </c>
    </row>
    <row r="18" spans="2:17" x14ac:dyDescent="0.25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5">
      <c r="B19" s="16" t="s">
        <v>25</v>
      </c>
      <c r="G19" s="18"/>
      <c r="I19" s="19"/>
      <c r="Q19" s="19">
        <f>15998392-145100</f>
        <v>15853292</v>
      </c>
    </row>
    <row r="20" spans="2:17" x14ac:dyDescent="0.25">
      <c r="B20" s="17" t="s">
        <v>26</v>
      </c>
      <c r="G20" s="18" t="s">
        <v>20</v>
      </c>
      <c r="H20" s="18"/>
      <c r="I20" s="19"/>
    </row>
    <row r="21" spans="2:17" x14ac:dyDescent="0.25">
      <c r="B21" s="17" t="s">
        <v>27</v>
      </c>
      <c r="G21" s="18" t="s">
        <v>20</v>
      </c>
      <c r="H21" s="18"/>
      <c r="I21" s="19"/>
    </row>
    <row r="22" spans="2:17" x14ac:dyDescent="0.25">
      <c r="B22" s="17" t="s">
        <v>27</v>
      </c>
      <c r="G22" s="18" t="s">
        <v>20</v>
      </c>
      <c r="H22" s="18"/>
      <c r="I22" s="19"/>
    </row>
    <row r="23" spans="2:17" x14ac:dyDescent="0.25">
      <c r="B23" s="17"/>
      <c r="H23" s="18"/>
      <c r="I23" s="19"/>
    </row>
    <row r="24" spans="2:17" x14ac:dyDescent="0.25">
      <c r="B24" s="40" t="s">
        <v>28</v>
      </c>
      <c r="G24" s="18" t="s">
        <v>20</v>
      </c>
      <c r="H24" s="18"/>
      <c r="I24" s="19"/>
    </row>
    <row r="25" spans="2:17" x14ac:dyDescent="0.25">
      <c r="B25" s="40" t="s">
        <v>28</v>
      </c>
      <c r="G25" s="18" t="s">
        <v>20</v>
      </c>
    </row>
    <row r="26" spans="2:17" x14ac:dyDescent="0.25">
      <c r="B26" s="17" t="s">
        <v>29</v>
      </c>
      <c r="H26" s="18" t="s">
        <v>20</v>
      </c>
      <c r="I26" s="19"/>
    </row>
    <row r="27" spans="2:17" x14ac:dyDescent="0.25">
      <c r="B27" s="17" t="s">
        <v>30</v>
      </c>
      <c r="H27" s="18" t="s">
        <v>20</v>
      </c>
      <c r="I27" s="19"/>
    </row>
    <row r="28" spans="2:17" x14ac:dyDescent="0.25">
      <c r="B28" s="17" t="s">
        <v>31</v>
      </c>
      <c r="H28" s="18" t="s">
        <v>20</v>
      </c>
      <c r="I28" s="19"/>
    </row>
    <row r="29" spans="2:17" x14ac:dyDescent="0.25">
      <c r="B29" s="17" t="s">
        <v>32</v>
      </c>
      <c r="H29" s="18" t="s">
        <v>20</v>
      </c>
      <c r="I29" s="19"/>
    </row>
    <row r="30" spans="2:17" x14ac:dyDescent="0.25">
      <c r="B30" s="17" t="s">
        <v>33</v>
      </c>
      <c r="H30" s="18" t="s">
        <v>20</v>
      </c>
    </row>
    <row r="31" spans="2:17" x14ac:dyDescent="0.25">
      <c r="B31" s="17" t="s">
        <v>34</v>
      </c>
      <c r="H31" s="18" t="s">
        <v>20</v>
      </c>
      <c r="I31" s="19"/>
    </row>
    <row r="32" spans="2:17" x14ac:dyDescent="0.25">
      <c r="H32" s="18"/>
      <c r="I32" s="19"/>
    </row>
    <row r="33" spans="2:10" x14ac:dyDescent="0.25">
      <c r="B33" s="16" t="s">
        <v>35</v>
      </c>
      <c r="G33" s="18" t="s">
        <v>20</v>
      </c>
      <c r="H33" s="18"/>
      <c r="I33" s="19"/>
      <c r="J33" s="18"/>
    </row>
    <row r="34" spans="2:10" x14ac:dyDescent="0.25">
      <c r="B34" s="17"/>
      <c r="H34" s="18" t="s">
        <v>20</v>
      </c>
      <c r="I34" s="19"/>
    </row>
    <row r="35" spans="2:10" x14ac:dyDescent="0.25">
      <c r="B35" s="17"/>
      <c r="H35" s="18" t="s">
        <v>20</v>
      </c>
      <c r="I35" s="19"/>
      <c r="J35" s="25"/>
    </row>
    <row r="36" spans="2:10" x14ac:dyDescent="0.25">
      <c r="H36" s="18"/>
      <c r="I36" s="19"/>
      <c r="J36" s="18"/>
    </row>
    <row r="37" spans="2:10" x14ac:dyDescent="0.25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5">
      <c r="B38" s="39"/>
      <c r="H38" s="18" t="s">
        <v>20</v>
      </c>
      <c r="I38" s="19"/>
    </row>
    <row r="39" spans="2:10" x14ac:dyDescent="0.25">
      <c r="I39" s="19"/>
    </row>
    <row r="40" spans="2:10" x14ac:dyDescent="0.25">
      <c r="B40" s="16" t="s">
        <v>37</v>
      </c>
      <c r="H40" s="18"/>
      <c r="I40" s="19"/>
    </row>
    <row r="41" spans="2:10" x14ac:dyDescent="0.25">
      <c r="H41" s="18"/>
      <c r="I41" s="19"/>
    </row>
    <row r="42" spans="2:10" x14ac:dyDescent="0.25">
      <c r="B42" s="16" t="s">
        <v>38</v>
      </c>
      <c r="G42" s="18" t="s">
        <v>20</v>
      </c>
      <c r="H42" s="18" t="s">
        <v>20</v>
      </c>
      <c r="I42" s="19"/>
    </row>
    <row r="43" spans="2:10" x14ac:dyDescent="0.25">
      <c r="B43" s="17"/>
      <c r="G43" s="18"/>
      <c r="H43" s="18" t="s">
        <v>20</v>
      </c>
      <c r="I43" s="19"/>
    </row>
    <row r="44" spans="2:10" x14ac:dyDescent="0.25">
      <c r="B44" s="16"/>
      <c r="G44" s="18"/>
      <c r="H44" s="18"/>
      <c r="I44" s="19"/>
    </row>
    <row r="45" spans="2:10" x14ac:dyDescent="0.25">
      <c r="B45" s="16"/>
      <c r="G45" s="18"/>
      <c r="H45" s="18"/>
      <c r="I45" s="19"/>
    </row>
    <row r="46" spans="2:10" x14ac:dyDescent="0.25">
      <c r="B46" s="15" t="s">
        <v>39</v>
      </c>
      <c r="G46" s="18" t="s">
        <v>20</v>
      </c>
      <c r="H46" s="18" t="s">
        <v>20</v>
      </c>
      <c r="I46" s="19"/>
    </row>
    <row r="47" spans="2:10" x14ac:dyDescent="0.25">
      <c r="B47" s="15"/>
      <c r="G47" s="18"/>
      <c r="H47" s="18"/>
      <c r="I47" s="19"/>
    </row>
    <row r="48" spans="2:10" x14ac:dyDescent="0.25">
      <c r="B48" s="41" t="s">
        <v>40</v>
      </c>
      <c r="G48" s="18" t="s">
        <v>20</v>
      </c>
      <c r="H48" s="18" t="s">
        <v>20</v>
      </c>
      <c r="I48" s="19"/>
    </row>
    <row r="49" spans="2:9" x14ac:dyDescent="0.25">
      <c r="B49" s="15"/>
      <c r="G49" s="18"/>
      <c r="H49" s="18"/>
      <c r="I49" s="19"/>
    </row>
    <row r="50" spans="2:9" x14ac:dyDescent="0.25">
      <c r="B50" s="16" t="s">
        <v>41</v>
      </c>
      <c r="G50" s="18" t="s">
        <v>20</v>
      </c>
      <c r="H50" s="18"/>
      <c r="I50" s="19"/>
    </row>
    <row r="51" spans="2:9" x14ac:dyDescent="0.25">
      <c r="B51" s="27"/>
      <c r="C51" s="27"/>
      <c r="D51" s="27"/>
      <c r="E51" s="27"/>
      <c r="F51" s="27"/>
      <c r="G51" s="27"/>
      <c r="H51" s="20"/>
      <c r="I51" s="19"/>
    </row>
    <row r="52" spans="2:9" x14ac:dyDescent="0.25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8" thickBot="1" x14ac:dyDescent="0.3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8" thickTop="1" x14ac:dyDescent="0.25">
      <c r="G54" s="18"/>
      <c r="H54" s="1" t="s">
        <v>44</v>
      </c>
    </row>
    <row r="55" spans="2:9" x14ac:dyDescent="0.25">
      <c r="G55" s="18"/>
      <c r="H55" s="18"/>
      <c r="I55" s="19"/>
    </row>
    <row r="56" spans="2:9" x14ac:dyDescent="0.25">
      <c r="G56" s="18"/>
      <c r="H56" s="18"/>
      <c r="I56" s="19"/>
    </row>
    <row r="57" spans="2:9" x14ac:dyDescent="0.25">
      <c r="G57" s="18"/>
      <c r="H57" s="18"/>
      <c r="I57" s="19"/>
    </row>
    <row r="58" spans="2:9" x14ac:dyDescent="0.25">
      <c r="G58" s="18"/>
      <c r="H58" s="18"/>
      <c r="I58" s="19"/>
    </row>
    <row r="59" spans="2:9" x14ac:dyDescent="0.25">
      <c r="G59" s="18"/>
      <c r="H59" s="18"/>
      <c r="I59" s="19"/>
    </row>
    <row r="60" spans="2:9" x14ac:dyDescent="0.25">
      <c r="G60" s="18"/>
      <c r="H60" s="18"/>
      <c r="I60" s="19"/>
    </row>
    <row r="61" spans="2:9" x14ac:dyDescent="0.25">
      <c r="G61" s="18"/>
      <c r="H61" s="18"/>
      <c r="I61" s="19"/>
    </row>
    <row r="62" spans="2:9" x14ac:dyDescent="0.25">
      <c r="G62" s="18"/>
      <c r="H62" s="18"/>
      <c r="I62" s="19"/>
    </row>
    <row r="63" spans="2:9" x14ac:dyDescent="0.25">
      <c r="G63" s="18"/>
      <c r="H63" s="18"/>
      <c r="I63" s="19"/>
    </row>
    <row r="64" spans="2:9" x14ac:dyDescent="0.25">
      <c r="G64" s="18"/>
      <c r="H64" s="18"/>
      <c r="I64" s="19"/>
    </row>
    <row r="65" spans="7:9" x14ac:dyDescent="0.25">
      <c r="G65" s="18"/>
      <c r="H65" s="18"/>
      <c r="I65" s="19"/>
    </row>
    <row r="66" spans="7:9" x14ac:dyDescent="0.25">
      <c r="G66" s="18"/>
      <c r="H66" s="18"/>
      <c r="I66" s="19"/>
    </row>
    <row r="67" spans="7:9" x14ac:dyDescent="0.25">
      <c r="G67" s="18"/>
      <c r="H67" s="18"/>
      <c r="I67" s="19"/>
    </row>
    <row r="68" spans="7:9" x14ac:dyDescent="0.25">
      <c r="G68" s="18"/>
      <c r="H68" s="18"/>
      <c r="I68" s="19"/>
    </row>
    <row r="69" spans="7:9" x14ac:dyDescent="0.25">
      <c r="G69" s="18"/>
      <c r="H69" s="18"/>
      <c r="I69" s="19"/>
    </row>
    <row r="70" spans="7:9" x14ac:dyDescent="0.25">
      <c r="G70" s="18"/>
      <c r="H70" s="18"/>
      <c r="I70" s="19"/>
    </row>
    <row r="71" spans="7:9" x14ac:dyDescent="0.25">
      <c r="G71" s="18"/>
      <c r="H71" s="18"/>
      <c r="I71" s="19"/>
    </row>
    <row r="72" spans="7:9" x14ac:dyDescent="0.25">
      <c r="G72" s="18"/>
      <c r="H72" s="18"/>
      <c r="I72" s="19"/>
    </row>
    <row r="73" spans="7:9" x14ac:dyDescent="0.25">
      <c r="H73" s="18"/>
      <c r="I73" s="19"/>
    </row>
    <row r="74" spans="7:9" x14ac:dyDescent="0.25">
      <c r="H74" s="18"/>
      <c r="I74" s="19"/>
    </row>
    <row r="75" spans="7:9" x14ac:dyDescent="0.25">
      <c r="H75" s="18"/>
      <c r="I75" s="19"/>
    </row>
    <row r="76" spans="7:9" x14ac:dyDescent="0.25">
      <c r="H76" s="18"/>
      <c r="I76" s="19"/>
    </row>
    <row r="77" spans="7:9" x14ac:dyDescent="0.25">
      <c r="H77" s="18"/>
      <c r="I77" s="19"/>
    </row>
    <row r="78" spans="7:9" x14ac:dyDescent="0.25">
      <c r="H78" s="18"/>
      <c r="I78" s="19"/>
    </row>
    <row r="79" spans="7:9" x14ac:dyDescent="0.25">
      <c r="H79" s="18"/>
      <c r="I79" s="19"/>
    </row>
    <row r="80" spans="7:9" x14ac:dyDescent="0.25">
      <c r="H80" s="18"/>
    </row>
    <row r="81" spans="8:8" x14ac:dyDescent="0.25">
      <c r="H81" s="18"/>
    </row>
    <row r="82" spans="8:8" x14ac:dyDescent="0.25">
      <c r="H82" s="18"/>
    </row>
    <row r="83" spans="8:8" x14ac:dyDescent="0.25">
      <c r="H83" s="18"/>
    </row>
    <row r="84" spans="8:8" x14ac:dyDescent="0.25">
      <c r="H84" s="18"/>
    </row>
    <row r="85" spans="8:8" x14ac:dyDescent="0.25">
      <c r="H85" s="18"/>
    </row>
    <row r="86" spans="8:8" x14ac:dyDescent="0.25">
      <c r="H86" s="18"/>
    </row>
    <row r="87" spans="8:8" x14ac:dyDescent="0.25">
      <c r="H87" s="18"/>
    </row>
    <row r="88" spans="8:8" x14ac:dyDescent="0.25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2026-04-07T20:27:57Z</cp:lastPrinted>
  <dcterms:created xsi:type="dcterms:W3CDTF">1999-12-06T21:37:36Z</dcterms:created>
  <dcterms:modified xsi:type="dcterms:W3CDTF">2026-07-17T00:25:45Z</dcterms:modified>
</cp:coreProperties>
</file>