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8F05F36-5825-439D-B3D8-776B6B9A2D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5" i="1" l="1"/>
  <c r="G175" i="1"/>
  <c r="E175" i="1"/>
  <c r="H164" i="1"/>
  <c r="G164" i="1"/>
  <c r="E164" i="1"/>
  <c r="H163" i="1"/>
  <c r="G163" i="1"/>
  <c r="E163" i="1"/>
  <c r="G149" i="1"/>
  <c r="G150" i="1"/>
  <c r="G14" i="1"/>
  <c r="G15" i="1"/>
  <c r="G16" i="1"/>
  <c r="G17" i="1"/>
  <c r="G19" i="1"/>
  <c r="G23" i="1"/>
  <c r="G24" i="1"/>
  <c r="G25" i="1"/>
  <c r="G26" i="1"/>
  <c r="G27" i="1"/>
  <c r="G30" i="1"/>
  <c r="G31" i="1"/>
  <c r="G32" i="1"/>
  <c r="G33" i="1"/>
  <c r="G35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3" i="1"/>
  <c r="H140" i="1"/>
  <c r="E140" i="1"/>
  <c r="H92" i="1"/>
  <c r="E92" i="1"/>
  <c r="H79" i="1"/>
  <c r="E79" i="1"/>
  <c r="F66" i="1"/>
  <c r="F11" i="1"/>
  <c r="H63" i="1"/>
  <c r="E63" i="1"/>
  <c r="H61" i="1"/>
  <c r="H58" i="1"/>
  <c r="E58" i="1"/>
  <c r="E29" i="1"/>
  <c r="E28" i="1"/>
  <c r="E27" i="1"/>
  <c r="H38" i="1"/>
  <c r="E38" i="1"/>
  <c r="H15" i="1"/>
  <c r="H16" i="1"/>
  <c r="H17" i="1"/>
  <c r="H18" i="1"/>
  <c r="H19" i="1"/>
  <c r="H20" i="1"/>
  <c r="E15" i="1"/>
  <c r="E16" i="1"/>
  <c r="E17" i="1"/>
  <c r="E18" i="1"/>
  <c r="E19" i="1"/>
  <c r="E20" i="1"/>
  <c r="E21" i="1"/>
  <c r="E22" i="1"/>
  <c r="E23" i="1"/>
  <c r="I11" i="1"/>
  <c r="D11" i="1"/>
  <c r="H21" i="1"/>
  <c r="H22" i="1"/>
  <c r="H23" i="1"/>
  <c r="H24" i="1"/>
  <c r="H25" i="1"/>
  <c r="H26" i="1"/>
  <c r="H27" i="1"/>
  <c r="H30" i="1"/>
  <c r="H31" i="1"/>
  <c r="H32" i="1"/>
  <c r="H14" i="1"/>
  <c r="E14" i="1"/>
  <c r="M11" i="1"/>
  <c r="M12" i="1" s="1"/>
  <c r="I7" i="1"/>
  <c r="C4" i="2"/>
  <c r="D5" i="2"/>
  <c r="H16" i="2"/>
  <c r="H52" i="2"/>
  <c r="G52" i="2"/>
  <c r="Q19" i="2"/>
  <c r="Q16" i="2"/>
  <c r="Q17" i="2"/>
  <c r="E89" i="1"/>
  <c r="H89" i="1"/>
  <c r="E90" i="1"/>
  <c r="H90" i="1"/>
  <c r="E91" i="1"/>
  <c r="H91" i="1"/>
  <c r="E93" i="1"/>
  <c r="H93" i="1"/>
  <c r="E94" i="1"/>
  <c r="H94" i="1"/>
  <c r="E95" i="1"/>
  <c r="H95" i="1"/>
  <c r="E96" i="1"/>
  <c r="H96" i="1"/>
  <c r="E97" i="1"/>
  <c r="H97" i="1"/>
  <c r="E98" i="1"/>
  <c r="H98" i="1"/>
  <c r="E99" i="1"/>
  <c r="H99" i="1"/>
  <c r="E100" i="1"/>
  <c r="H100" i="1"/>
  <c r="E101" i="1"/>
  <c r="H101" i="1"/>
  <c r="E102" i="1"/>
  <c r="H102" i="1"/>
  <c r="E103" i="1"/>
  <c r="H103" i="1"/>
  <c r="E104" i="1"/>
  <c r="H104" i="1"/>
  <c r="E105" i="1"/>
  <c r="H105" i="1"/>
  <c r="E106" i="1"/>
  <c r="H106" i="1"/>
  <c r="E107" i="1"/>
  <c r="H107" i="1"/>
  <c r="E108" i="1"/>
  <c r="H108" i="1"/>
  <c r="E109" i="1"/>
  <c r="H109" i="1"/>
  <c r="E110" i="1"/>
  <c r="H110" i="1"/>
  <c r="E111" i="1"/>
  <c r="H111" i="1"/>
  <c r="E112" i="1"/>
  <c r="H112" i="1"/>
  <c r="E113" i="1"/>
  <c r="H113" i="1"/>
  <c r="E114" i="1"/>
  <c r="H114" i="1"/>
  <c r="E115" i="1"/>
  <c r="H115" i="1"/>
  <c r="E116" i="1"/>
  <c r="H116" i="1"/>
  <c r="E117" i="1"/>
  <c r="H117" i="1"/>
  <c r="E118" i="1"/>
  <c r="H118" i="1"/>
  <c r="E119" i="1"/>
  <c r="H119" i="1"/>
  <c r="E120" i="1"/>
  <c r="H120" i="1"/>
  <c r="E121" i="1"/>
  <c r="H121" i="1"/>
  <c r="E122" i="1"/>
  <c r="H122" i="1"/>
  <c r="E123" i="1"/>
  <c r="H123" i="1"/>
  <c r="E124" i="1"/>
  <c r="H124" i="1"/>
  <c r="E125" i="1"/>
  <c r="H125" i="1"/>
  <c r="E126" i="1"/>
  <c r="H126" i="1"/>
  <c r="E127" i="1"/>
  <c r="H127" i="1"/>
  <c r="E128" i="1"/>
  <c r="H128" i="1"/>
  <c r="E129" i="1"/>
  <c r="H129" i="1"/>
  <c r="E130" i="1"/>
  <c r="H130" i="1"/>
  <c r="E131" i="1"/>
  <c r="H131" i="1"/>
  <c r="E132" i="1"/>
  <c r="H132" i="1"/>
  <c r="E133" i="1"/>
  <c r="H133" i="1"/>
  <c r="E134" i="1"/>
  <c r="H134" i="1"/>
  <c r="E135" i="1"/>
  <c r="H135" i="1"/>
  <c r="E136" i="1"/>
  <c r="H136" i="1"/>
  <c r="E137" i="1"/>
  <c r="H137" i="1"/>
  <c r="E138" i="1"/>
  <c r="H138" i="1"/>
  <c r="E139" i="1"/>
  <c r="H139" i="1"/>
  <c r="E143" i="1"/>
  <c r="H143" i="1"/>
  <c r="E144" i="1"/>
  <c r="G144" i="1"/>
  <c r="H144" i="1"/>
  <c r="E145" i="1"/>
  <c r="G145" i="1"/>
  <c r="H145" i="1"/>
  <c r="E146" i="1"/>
  <c r="H146" i="1"/>
  <c r="E147" i="1"/>
  <c r="H147" i="1"/>
  <c r="E148" i="1"/>
  <c r="H148" i="1"/>
  <c r="E149" i="1"/>
  <c r="H149" i="1"/>
  <c r="E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H174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4" i="1"/>
  <c r="E25" i="1"/>
  <c r="E26" i="1"/>
  <c r="E30" i="1"/>
  <c r="E31" i="1"/>
  <c r="E32" i="1"/>
  <c r="E33" i="1"/>
  <c r="H33" i="1"/>
  <c r="E34" i="1"/>
  <c r="H34" i="1"/>
  <c r="E35" i="1"/>
  <c r="H35" i="1"/>
  <c r="E36" i="1"/>
  <c r="H36" i="1"/>
  <c r="E37" i="1"/>
  <c r="H37" i="1"/>
  <c r="E39" i="1"/>
  <c r="H39" i="1"/>
  <c r="E40" i="1"/>
  <c r="H40" i="1"/>
  <c r="E41" i="1"/>
  <c r="H41" i="1"/>
  <c r="E42" i="1"/>
  <c r="H42" i="1"/>
  <c r="E43" i="1"/>
  <c r="H43" i="1"/>
  <c r="E44" i="1"/>
  <c r="H44" i="1"/>
  <c r="E45" i="1"/>
  <c r="H45" i="1"/>
  <c r="E46" i="1"/>
  <c r="H46" i="1"/>
  <c r="E47" i="1"/>
  <c r="H47" i="1"/>
  <c r="E48" i="1"/>
  <c r="H48" i="1"/>
  <c r="E49" i="1"/>
  <c r="H49" i="1"/>
  <c r="E50" i="1"/>
  <c r="H50" i="1"/>
  <c r="E51" i="1"/>
  <c r="H51" i="1"/>
  <c r="E52" i="1"/>
  <c r="H52" i="1"/>
  <c r="E53" i="1"/>
  <c r="H53" i="1"/>
  <c r="E54" i="1"/>
  <c r="H54" i="1"/>
  <c r="E55" i="1"/>
  <c r="H55" i="1"/>
  <c r="E56" i="1"/>
  <c r="H56" i="1"/>
  <c r="E57" i="1"/>
  <c r="H57" i="1"/>
  <c r="E59" i="1"/>
  <c r="H59" i="1"/>
  <c r="E60" i="1"/>
  <c r="H60" i="1"/>
  <c r="E62" i="1"/>
  <c r="H62" i="1"/>
  <c r="E64" i="1"/>
  <c r="H64" i="1"/>
  <c r="E65" i="1"/>
  <c r="H65" i="1"/>
  <c r="E66" i="1"/>
  <c r="H66" i="1"/>
  <c r="E67" i="1"/>
  <c r="H67" i="1"/>
  <c r="E68" i="1"/>
  <c r="H68" i="1"/>
  <c r="E69" i="1"/>
  <c r="H69" i="1"/>
  <c r="E70" i="1"/>
  <c r="H70" i="1"/>
  <c r="E71" i="1"/>
  <c r="H71" i="1"/>
  <c r="E72" i="1"/>
  <c r="H72" i="1"/>
  <c r="E73" i="1"/>
  <c r="H73" i="1"/>
  <c r="E74" i="1"/>
  <c r="H74" i="1"/>
  <c r="E75" i="1"/>
  <c r="H75" i="1"/>
  <c r="E76" i="1"/>
  <c r="H76" i="1"/>
  <c r="E77" i="1"/>
  <c r="H77" i="1"/>
  <c r="E78" i="1"/>
  <c r="H78" i="1"/>
  <c r="E80" i="1"/>
  <c r="H80" i="1"/>
  <c r="E81" i="1"/>
  <c r="H81" i="1"/>
  <c r="E82" i="1"/>
  <c r="H82" i="1"/>
  <c r="E83" i="1"/>
  <c r="H83" i="1"/>
  <c r="E84" i="1"/>
  <c r="H84" i="1"/>
  <c r="E85" i="1"/>
  <c r="H85" i="1"/>
  <c r="E86" i="1"/>
  <c r="H86" i="1"/>
  <c r="E87" i="1"/>
  <c r="H87" i="1"/>
  <c r="E88" i="1"/>
  <c r="H88" i="1"/>
  <c r="E239" i="1"/>
  <c r="G239" i="1"/>
  <c r="H239" i="1"/>
  <c r="H13" i="1"/>
  <c r="G13" i="1"/>
  <c r="E13" i="1"/>
  <c r="H53" i="2"/>
  <c r="Q18" i="2"/>
  <c r="G66" i="1"/>
  <c r="G11" i="1" l="1"/>
  <c r="G7" i="1" s="1"/>
  <c r="E11" i="1"/>
  <c r="H11" i="1" l="1"/>
</calcChain>
</file>

<file path=xl/sharedStrings.xml><?xml version="1.0" encoding="utf-8"?>
<sst xmlns="http://schemas.openxmlformats.org/spreadsheetml/2006/main" count="678" uniqueCount="268">
  <si>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</si>
  <si>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</si>
  <si>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</si>
  <si>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</si>
  <si>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</si>
  <si>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</si>
  <si>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</si>
  <si>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</si>
  <si>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</si>
  <si>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</si>
  <si>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</si>
  <si>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</si>
  <si>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</si>
  <si>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</si>
  <si>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</si>
  <si>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</si>
  <si>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</si>
  <si>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</si>
  <si>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</si>
  <si>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</si>
  <si>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</si>
  <si>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</si>
  <si>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</si>
  <si>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</si>
  <si>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</si>
  <si>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</si>
  <si>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</si>
  <si>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</si>
  <si>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</si>
  <si>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</si>
  <si>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</si>
  <si>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</si>
  <si>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</si>
  <si>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</si>
  <si>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</si>
  <si>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</si>
  <si>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</si>
  <si>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</si>
  <si>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</si>
  <si>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</si>
  <si>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</si>
  <si>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</si>
  <si>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</si>
  <si>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</si>
  <si>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</si>
  <si>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</si>
  <si>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</si>
  <si>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</si>
  <si>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</si>
  <si>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</si>
  <si>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</si>
  <si>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</si>
  <si>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</si>
  <si>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</si>
  <si>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</si>
  <si>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</si>
  <si>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</si>
  <si>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</si>
  <si>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</si>
  <si>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3000-300-3347-FWCAA-24168030</t>
  </si>
  <si>
    <t>FY'24</t>
  </si>
  <si>
    <t>GREAT BASIN GAX FC2023080323169</t>
  </si>
  <si>
    <t>GREAT BASIN ENG GAX FC2023082524065</t>
  </si>
  <si>
    <t>DF</t>
  </si>
  <si>
    <t>COTTONWOOD TITLE GAX 24C5*009</t>
  </si>
  <si>
    <t>2470055</t>
  </si>
  <si>
    <t>JACOBY ARCHITECTS, INC - CONTRACT</t>
  </si>
  <si>
    <t>N/A</t>
  </si>
  <si>
    <t>2470100</t>
  </si>
  <si>
    <t>APPLIED GEOTECH GAX FC2023100525878</t>
  </si>
  <si>
    <t>2470199</t>
  </si>
  <si>
    <t>GRIFFIN ENERG CONSULTING - CONTRACT</t>
  </si>
  <si>
    <t>2470230</t>
  </si>
  <si>
    <t>NEDERLAND REF A/C &amp; HEATING CORP dba E-CUBE INC - CONTRACT</t>
  </si>
  <si>
    <t>2470245</t>
  </si>
  <si>
    <t>BUDGETED CD CONTINGENCY - 24168030</t>
  </si>
  <si>
    <t>ROBERT JACOBY GAX FC2024010429803</t>
  </si>
  <si>
    <t>ROBERT JACOBY GAX FC2024010429815</t>
  </si>
  <si>
    <t>RMEC ENVIRO GAX FC2024012530889</t>
  </si>
  <si>
    <t>ADDED PER FP07 REV REPORT</t>
  </si>
  <si>
    <t>TRNSF FY24 CAP DEV FUNDS TO 24168030 FROM 24376300  SB 3 ITEM 531</t>
  </si>
  <si>
    <t>ROBERT JACOBY GAX FC2024021331788</t>
  </si>
  <si>
    <t>ROBERT JACOBY GAX FC2024021331803</t>
  </si>
  <si>
    <t>GRIFFIN ENERGY CONS. GAXFC2024022132184</t>
  </si>
  <si>
    <t>GFFY2024 S/B DABS FUNDS</t>
  </si>
  <si>
    <t>REV TRNSF FY24 CAP DEV FUNDS TO 24168030 FROM 24376300  SB 3 ITEM 531</t>
  </si>
  <si>
    <t>ROBERT JACOBY GAX FC2024030832908</t>
  </si>
  <si>
    <t>ARCHITECTURAL TESTING  - CONTRACT</t>
  </si>
  <si>
    <t>2470231</t>
  </si>
  <si>
    <t>ITA 24*087 MARRIOTT-SLATERVILLE DABS</t>
  </si>
  <si>
    <t>JACOBY ARCHI     AMD 001</t>
  </si>
  <si>
    <t>CO</t>
  </si>
  <si>
    <t>ROBERT JACOBY GAX FC2024040534294</t>
  </si>
  <si>
    <t>IDT 32 XFER FROM 24376300 SB 3 ITEM 531</t>
  </si>
  <si>
    <t>ADDED PER FP09 REV REPORT</t>
  </si>
  <si>
    <t>ARCHI TEST GAX FC2024043035417</t>
  </si>
  <si>
    <t>2469231</t>
  </si>
  <si>
    <t>NEDERLAND REF A/C GAX FC2024050935953</t>
  </si>
  <si>
    <t>ROBERT JACOBY GAX FC2024050935955</t>
  </si>
  <si>
    <t>ARCHI TESTING GAX FC2024052936835</t>
  </si>
  <si>
    <t>COTTONWOOD TITLE INS     AMD 001</t>
  </si>
  <si>
    <t>ROBERT JACOBY GAX FC2024061938092</t>
  </si>
  <si>
    <t>13/24</t>
  </si>
  <si>
    <t>ROBERT JACOBY GAX FC2024070239122</t>
  </si>
  <si>
    <t>NEDERLAN REF A/C GAX FC2024071539794</t>
  </si>
  <si>
    <t>GRIFFIN ENERG GAX FC2024071640010</t>
  </si>
  <si>
    <t>REV BUDGETED CD CONTINGENCY - 24168030 -DABS FUNDING</t>
  </si>
  <si>
    <t>5482-650-8006-5482-7520</t>
  </si>
  <si>
    <t>ITA 650 24*096</t>
  </si>
  <si>
    <t>DFCM MGMT FEES TO 24425300 FROM 24168030</t>
  </si>
  <si>
    <t>FY'25</t>
  </si>
  <si>
    <t>ROBERT JACOBY GAX FC2024080240647</t>
  </si>
  <si>
    <t>GRASS PLUS GAX FC2024081641126</t>
  </si>
  <si>
    <t>NEDERLAND REF A/C GAX FC2024081641188</t>
  </si>
  <si>
    <t>ARCHI TESTING GAX FC2024082941705</t>
  </si>
  <si>
    <t>IDT 25C3*006 XFER LEGAL FEES TO 21257300</t>
  </si>
  <si>
    <t>ROBERT JACOBY GAX FC2024091242371</t>
  </si>
  <si>
    <t>UT ST FIRE MARSHAL GAX 25C5*035</t>
  </si>
  <si>
    <t>NEDERLAND REF A/C GAX FC2024091642562</t>
  </si>
  <si>
    <t>DABS NEW OGDEN STORE</t>
  </si>
  <si>
    <t>ITA 650 25*013</t>
  </si>
  <si>
    <t>WC3 PLAN REVIEW GAX 25C5*041</t>
  </si>
  <si>
    <t>NEDERLAND REF A/C GAX FC2024101043827</t>
  </si>
  <si>
    <t>ITA 650 25*021</t>
  </si>
  <si>
    <t>WC3 GAX 25C5*052</t>
  </si>
  <si>
    <t>WEST COAST CODE CONSULTANTS INC - CONTRACT</t>
  </si>
  <si>
    <t>2570119</t>
  </si>
  <si>
    <t>SIRQ, INC. - CONTRACT</t>
  </si>
  <si>
    <t>2575201</t>
  </si>
  <si>
    <t>NEDERLAND REF A/C GAX FC2024111545456</t>
  </si>
  <si>
    <t>ITA 650 25*034</t>
  </si>
  <si>
    <t>SIRQ GAX FC2024120946484</t>
  </si>
  <si>
    <t>ZIONS/SIRQ RTNG GAX FC2024120946485</t>
  </si>
  <si>
    <t>NEDERLAND REF A/C &amp; HEAT GAX FC2024121246696</t>
  </si>
  <si>
    <t xml:space="preserve">ITA 650 25*043 </t>
  </si>
  <si>
    <t>BONA VISTA WATER IMP DIST GAX FC2024121946966</t>
  </si>
  <si>
    <t>ARCHI TEST GAX FC2024121946986</t>
  </si>
  <si>
    <t>WC3 GAX FC2024122047070</t>
  </si>
  <si>
    <t>ROCKY MTN P&amp;L GAX FC2024122747354</t>
  </si>
  <si>
    <t>ITA 25*045 COFC INS</t>
  </si>
  <si>
    <t>MARRIOTT SLATERVILLE GAXFC2025010947808</t>
  </si>
  <si>
    <t>EH</t>
  </si>
  <si>
    <t>ROBERT JACOBY  GAX300FC2025011047910</t>
  </si>
  <si>
    <t>CENTRAL WEBER SEWER GAXFC2025011347960</t>
  </si>
  <si>
    <t>SIRQ. GAXFC2025011348013</t>
  </si>
  <si>
    <t>ZIONS/SIRQ RTNG. GAXFC2025011348014</t>
  </si>
  <si>
    <t>WC3 GAX GAX300FC2025011748278</t>
  </si>
  <si>
    <t>TR</t>
  </si>
  <si>
    <t>ITA 650 25*049</t>
  </si>
  <si>
    <t>ROBERT JACOBY GAX300FC2025021249540</t>
  </si>
  <si>
    <t>SIRQ GAX300FC2025021249584</t>
  </si>
  <si>
    <t>ZIONS/SIRQ RTNG GAX300FC2025021249585</t>
  </si>
  <si>
    <t>ITA 650 25*059</t>
  </si>
  <si>
    <t>NEDERLAND REF A/C GAX300FC2025011448076</t>
  </si>
  <si>
    <t>ARCHITECTURALTESTING GAX300FC2025012448621</t>
  </si>
  <si>
    <t>AGEC GAX300FC2025022549897</t>
  </si>
  <si>
    <t>HH</t>
  </si>
  <si>
    <t>ARCHTCHTRL TSTNG GAX 300 FC2025022850208</t>
  </si>
  <si>
    <t>MARRIOTT SLATERVILLE GAXFC2025022049849</t>
  </si>
  <si>
    <t>Added per FP08 EXP Report</t>
  </si>
  <si>
    <t>SIRQ INC GAX300FC2025031050768</t>
  </si>
  <si>
    <t>SIRQ INC GAX300FC2025031050769</t>
  </si>
  <si>
    <t>6811</t>
  </si>
  <si>
    <t>ROCKY MOUNTAIN POWER GAX300FC2025031250886</t>
  </si>
  <si>
    <t>6855</t>
  </si>
  <si>
    <t>ITA 650 25*075</t>
  </si>
  <si>
    <t>NEDERLAND REF A/C &amp; HEATING CORP GAX300FC2025032451348</t>
  </si>
  <si>
    <t>NEDERLAND REF A/C &amp; HEATING CORP GAX300FC2025032451349</t>
  </si>
  <si>
    <t xml:space="preserve"> 2470245</t>
  </si>
  <si>
    <t>6849</t>
  </si>
  <si>
    <t>QUESTAR GAS COMPANY GAX300FC2025032551414</t>
  </si>
  <si>
    <t>WEST COAST CODE CONSULTANTS INC GAX300FC2025032551459</t>
  </si>
  <si>
    <t xml:space="preserve"> 2570119</t>
  </si>
  <si>
    <t>6873</t>
  </si>
  <si>
    <t>SIRQ INC   CO  001</t>
  </si>
  <si>
    <t>ROCKY MOUNTAIN POWER &amp; LIGHT GAX300FC2025040251764</t>
  </si>
  <si>
    <t>ITA 650 25*079</t>
  </si>
  <si>
    <t>ROBERT JACOBY GAX300FC2025042252600</t>
  </si>
  <si>
    <t>6861</t>
  </si>
  <si>
    <t>SIRQ INC GAX300FC2025042352760</t>
  </si>
  <si>
    <t>SIRQ INC GAX300FC2025042352761</t>
  </si>
  <si>
    <t>WEST COAST CODE CONSULTANTS INC GAX300FC2025042952991</t>
  </si>
  <si>
    <t>ITA 650 25*090</t>
  </si>
  <si>
    <t>SIRQ INC GAX300FC2025051253641</t>
  </si>
  <si>
    <t>SIRQ INC GAX300FC2025051253642</t>
  </si>
  <si>
    <t>ROBERT JACOBY GAX300FC2025051653936</t>
  </si>
  <si>
    <t>WEST COAST CODE CONSULTANTS INC GAX30025C5000142 Plan Review Services 04/24/2025-1ST REVIEW</t>
  </si>
  <si>
    <t>WEST COAST CODE CONSULTANTS INC GAX30025C5000142 Plan Review Services 04/22/2025-1ST REVIEW</t>
  </si>
  <si>
    <t>WEST COAST CODE CONSULTANTS INC GAX30025C5000142 Plan Review Services 04/07/2025-1ST REVIEW</t>
  </si>
  <si>
    <t>NEDERLAND REF A/C &amp; HEATING CORP GAX300FC2025052354221 CONTRACT 2470245-DABS MARRIOTT-SLATERVILLE STORE</t>
  </si>
  <si>
    <t>SIRQ  CO 002</t>
  </si>
  <si>
    <t>UTAH STATE FIRE MARSHAL'S OFFICE GAX30025C5000144 FIRE ALARM PLANS - 25-339 -04-22-2025</t>
  </si>
  <si>
    <t>WEST COAST CODE CONSULTANTS INC GAX300FC2025060554816 CONTRACT 2570119-MARRIOTT-SLATERVILLE LIQUOR STORE</t>
  </si>
  <si>
    <t>ROBERT JACOBY GAX300FC2025060954959 CONTRACT 2470199-ABS NEW MARRIOTT SLATERVILLE STORE</t>
  </si>
  <si>
    <t>SIRQ INC GAX300FC2025060955016 CONTRACT 2575201-PAY APP #7-MARRIOTT-SLATERVILLE LIQUOR STORE</t>
  </si>
  <si>
    <t>SIRQ INC GAX300FC2025060955017 CONTRACT 2575201-PAY APP #7-MARRIOTT-SLATERVILLE LIQUOR STORE</t>
  </si>
  <si>
    <t>ITA 650 25*100</t>
  </si>
  <si>
    <t>NEDERLAND REF A/C &amp; HEATING CORP GAX300FC2025061155184 CONTRACT 2470245-DABS MARRIOTT-SLATERVILLE STORE</t>
  </si>
  <si>
    <t>ARCHITECTURAL TESTING GAX300FC2025061155193 CONTRACT 2470231-ABS NEW MARRIOTT-SLATERVILLE STORE</t>
  </si>
  <si>
    <t>WEST COAST CODE CONSULTANTS INC GAX300FC2025062555760 CONTRACT 2570119-MARRIOTT-SLATERVILLE LIQUOR STORE</t>
  </si>
  <si>
    <t>ARCHITECTURAL TESTING GAX300FC2025062655883 CONTRACT 2470231-ABS NEW MARRIOTT-SLATERVILLE STORE</t>
  </si>
  <si>
    <t>ITA 650 25*112</t>
  </si>
  <si>
    <t>SIRQ INC GAX300FC2025070956665 CONTRACT 2575201-PAY APP #8-MARRIOTT-SLATERVILLE LIQUOR STORE</t>
  </si>
  <si>
    <t>SIRQ INC GAX300FC2025070956666 CONTRACT 2575201-PAY APP #8-MARRIOTT-SLATERVILLE LIQUOR STORE</t>
  </si>
  <si>
    <t>ROBERT JACOBY GAX300FC2025071056737 CONTRACT 2470199-ABS NEW MARRIOTT SLATERVILLE STORE</t>
  </si>
  <si>
    <t>NEDERLAND REF A/C &amp; HEATING CORP GAX300FC2025071056749 CONTRACT 2470245-DABS MARRIOTT-SLATERVILLE STORE</t>
  </si>
  <si>
    <t>13/25</t>
  </si>
  <si>
    <t>ITA 650 25*122</t>
  </si>
  <si>
    <t>WC3 CONSULTANTS GAX30025C5000160</t>
  </si>
  <si>
    <t>ITA 650 25*126</t>
  </si>
  <si>
    <t>WEST COAST CODE CONSULTANTS INC GAX300FC2025072257303 CONTRACT 2570119-MARRIOTT-SLATERVILLE LIQUOR STORE</t>
  </si>
  <si>
    <t>ITA 650 25*129</t>
  </si>
  <si>
    <t>COTTONWOOD TITLE INS  - CONTRACT</t>
  </si>
  <si>
    <t>ARCHITECTURAL TESTING GAX300FC2025081157960 CONTRACT 2470231-ABS NEW MARRIOTT-SLATERVILLE STORE</t>
  </si>
  <si>
    <t>FY'26</t>
  </si>
  <si>
    <t>SIRQ INC GAX300FC2025081157969 CONTRACT 2575201-PAY APP #9-MARRIOTT-SLATERVILLE LIQUOR STORE</t>
  </si>
  <si>
    <t>SIRQ INC GAX300FC2025081157970 CONTRACT 2575201-PAY APP #9-MARRIOTT-SLATERVILLE LIQUOR STORE</t>
  </si>
  <si>
    <t>SIRQ  CO 003</t>
  </si>
  <si>
    <t>SIRQ  CO 004</t>
  </si>
  <si>
    <t>SIRQ  CO 005</t>
  </si>
  <si>
    <t>ARCHITECTURAL TESTING GAX300FC2025082658612 CONTRACT 2470231-ABS NEW MARRIOTT-SLATERVILLE STORE</t>
  </si>
  <si>
    <t>WEST COAST CODE CONSULTANTS INC GAX300FC2025082758693 CONTRACT 2570119-MARRIOTT-SLATERVILLE LIQUOR STORE</t>
  </si>
  <si>
    <t>ITA 650 26*008</t>
  </si>
  <si>
    <t>WEST COAST CODE CONSULTANTS INC GAX30026C5000017 Plan Review Services 07/07/2025-1ST REVIEW</t>
  </si>
  <si>
    <t>WEST COAST CODE CONSULTANTS INC GAX30026C5000017 Plan Review Services 07/22/2025-2ND REVIEW</t>
  </si>
  <si>
    <t>SIRQ INC GAX300FC2025090859130 CONTRACT 2575201-PAY APP #10-MARRIOTT-SLATERVILLE LIQUOR STORE</t>
  </si>
  <si>
    <t>SIRQ INC GAX300FC2025090859131 CONTRACT 2575201-PAY APP #10-MARRIOTT-SLATERVILLE LIQUOR STORE</t>
  </si>
  <si>
    <t>NEDERLAND REF A/C &amp; HEATING CORP GAX300FC2025092960034 CONTRACT 2470245-DABS MARRIOTT-SLATERVILLE STORE</t>
  </si>
  <si>
    <t>NEDERLAND REF A/C &amp; HEATING CORP GAX300FC2025092960035 CONTRACT 2470245-DABS MARRIOTT-SLATERVILLE STORE</t>
  </si>
  <si>
    <t>REQ0335676 Series 5 Pro - LED monitor - 24" PRC300DTS0005441</t>
  </si>
  <si>
    <t>REQ0326914 	Americom (Wiring) ALL  PRC300DTS0005473</t>
  </si>
  <si>
    <t>6374:Communication Parts IET150260327600008537</t>
  </si>
  <si>
    <t>6360:Technician Hourly Rate IET150260327600008705</t>
  </si>
  <si>
    <t>ITA 650 26*016</t>
  </si>
  <si>
    <t>VALCOM COMPUTER CENTER OF SLC PRC300DTS0005440 REQ0335676 HP Elite 800 G9</t>
  </si>
  <si>
    <t>WEST COAST CODE CONSULTANTS INC GAX300FC2025100760510 CONTRACT 2570119-MARRIOTT-SLATERVILLE LIQUOR STORE</t>
  </si>
  <si>
    <t>SIRQ INC GAX300FC2025101560855 CONTRACT 2575201-PAY APP #11-MARRIOTT-SLATERVILLE LIQUOR STORE</t>
  </si>
  <si>
    <t>SIRQ INC GAX300FC2025101560856 CONTRACT 2575201-PAY APP #11-MARRIOTT-SLATERVILLE LIQUOR STORE</t>
  </si>
  <si>
    <t>WEST COAST CODE CONSULTANTS INC GAX300FC2025101760946 CONTRACT 2570119-MARRIOTT-SLATERVILLE LIQUOR STORE</t>
  </si>
  <si>
    <t>NEDERLAND REF A/C &amp; HEATING CORP GAX300FC2025102161051 CONTRACT 2470245-DABS MARRIOTT-SLATERVILLE STORE</t>
  </si>
  <si>
    <t>SIRQ  CO 006</t>
  </si>
  <si>
    <t>ITA 650 26*027</t>
  </si>
  <si>
    <t>NEDERLAND REF A/C &amp; HEATING CORP GAX300FC2025111462137 CONTRACT 2470245-DABS MARRIOTT-SLATERVILLE STORE</t>
  </si>
  <si>
    <t>IET150260430800005133 6374:Communication Parts</t>
  </si>
  <si>
    <t>IET150260430800005299 6360:Technician Hourly Rate</t>
  </si>
  <si>
    <t>SIRQ  CO 007</t>
  </si>
  <si>
    <t>ITA 650 26*034</t>
  </si>
  <si>
    <t>SIRQ INC GAX300FC2025121763560 CONTRACT 2575201-PAY APP #13-MARRIOTT-SLATERVILLE LIQUOR STORE</t>
  </si>
  <si>
    <t>SIRQ INC GAX300FC2025121763561 CONTRACT 2575201-PAY APP #13-MARRIOTT-SLATERVILLE LIQUOR STORE</t>
  </si>
  <si>
    <t xml:space="preserve"> IET150260600500004243 6360:Technician Hourly Rate</t>
  </si>
  <si>
    <t>6300</t>
  </si>
  <si>
    <t xml:space="preserve"> IET150260600500004244 6360:Technician Hourly Rate</t>
  </si>
  <si>
    <t>ITA 650 26*043</t>
  </si>
  <si>
    <t>ROBERT JACOBY AMD 002</t>
  </si>
  <si>
    <t>Nederland Refrigeration, Air Conditioning and Heating Corp GAX300FC2026012164832 CONTRACT 2470245-DABS MARRIOTT-SLATERVILLE STORE</t>
  </si>
  <si>
    <t>ITA 650 26*054</t>
  </si>
  <si>
    <t>ROBERT JACOBY GAX300FC2026020765792 CONTRACT 2470199-ABS NEW MARRIOTT SLATERVILLE STORE</t>
  </si>
  <si>
    <t>ARCHITECTURAL TESTING GAX300FC2026020665741 CONTRACT 2470231-ABS NEW MARRIOTT-SLATERVILLE STORE</t>
  </si>
  <si>
    <t>WEST COAST CODE CONSULTANTS INC GAX300FC2026022066325 CONTRACT 2570119-MARRIOTT-SLATERVILLE LIQUOR STORE</t>
  </si>
  <si>
    <t>ITA 650 26*062</t>
  </si>
  <si>
    <t>Nederland Refrigeration, Air Conditioning and Heating Corp GAX300FC2026031167274 CONTRACT 2470245-DABS MARRIOTT-SLATERVILLE STORE</t>
  </si>
  <si>
    <t>Nederland Refrigeration, Air Conditioning and Heating Corp GAX300FC2026031167275 CONTRACT 2470245-DABS MARRIOTT-SLATERVILLE STORE</t>
  </si>
  <si>
    <t>ITA 650 26*068</t>
  </si>
  <si>
    <t xml:space="preserve"> IDT15026DP000212 Americom Refund</t>
  </si>
  <si>
    <t>6481</t>
  </si>
  <si>
    <t>13/26</t>
  </si>
  <si>
    <t xml:space="preserve"> IET150261319800002706 6360:Technician Hourly Rate</t>
  </si>
  <si>
    <t xml:space="preserve"> IET150261319800002707 6360:Technician 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</si>
</sst>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8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AE84303-52AE-4C93-B884-63362B6B8DA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C6495B82-141C-4A47-A6B6-1C924C99298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178" activePane="bottomLeft" state="frozen"/>
      <selection pane="bottomLeft" activeCell="J193" sqref="J193:K19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5" width="10.88671875" style="56" bestFit="1" customWidth="1"/>
    <col min="6" max="7" width="10.44140625" style="56" customWidth="1"/>
    <col min="8" max="8" width="14.33203125" style="56" bestFit="1" customWidth="1"/>
    <col min="9" max="9" width="10.44140625" style="56" customWidth="1"/>
    <col min="10" max="10" width="7.1093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84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119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24168030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32586.980000001378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SUM(D14:D498)</f>
        <v>7241889.0499999989</v>
      </c>
      <c r="E11" s="13">
        <f>SUM(E14:E498)-F11</f>
        <v>-3160.5300000011921</v>
      </c>
      <c r="F11" s="13">
        <f>SUM(F14:F498)</f>
        <v>7245049.5800000001</v>
      </c>
      <c r="G11" s="13">
        <f>SUM(G14:G498)</f>
        <v>7277636.5600000015</v>
      </c>
      <c r="H11" s="13">
        <f>+D11-G11</f>
        <v>-35747.51000000257</v>
      </c>
      <c r="I11" s="13">
        <f>SUM(I14:I498)</f>
        <v>0</v>
      </c>
      <c r="J11" s="83"/>
      <c r="K11" s="84"/>
      <c r="L11" s="105"/>
      <c r="M11" s="105">
        <f>SUM(M13:M239)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116" t="s">
        <v>107</v>
      </c>
      <c r="C13" s="52" t="s">
        <v>52</v>
      </c>
      <c r="D13" s="9"/>
      <c r="E13" s="9">
        <f t="shared" ref="E13:E60" si="0">+D13</f>
        <v>0</v>
      </c>
      <c r="F13" s="9"/>
      <c r="G13" s="9">
        <f>IF(J13&gt;0,0,F13)</f>
        <v>0</v>
      </c>
      <c r="H13" s="9">
        <f t="shared" ref="H13:H27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60</v>
      </c>
      <c r="B14" s="7"/>
      <c r="C14" s="52"/>
      <c r="D14" s="9"/>
      <c r="E14" s="9">
        <f t="shared" si="0"/>
        <v>0</v>
      </c>
      <c r="F14" s="9"/>
      <c r="G14" s="9">
        <f>IF(J14&gt;0,0,F14)</f>
        <v>0</v>
      </c>
      <c r="H14" s="9">
        <f t="shared" si="1"/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45141</v>
      </c>
      <c r="B15" s="7" t="s">
        <v>61</v>
      </c>
      <c r="C15" s="108" t="s">
        <v>63</v>
      </c>
      <c r="D15" s="9"/>
      <c r="E15" s="9">
        <f t="shared" si="0"/>
        <v>0</v>
      </c>
      <c r="F15" s="9">
        <v>3555</v>
      </c>
      <c r="G15" s="9">
        <f>IF(J15&gt;0,0,F15)</f>
        <v>3555</v>
      </c>
      <c r="H15" s="9">
        <f t="shared" si="1"/>
        <v>0</v>
      </c>
      <c r="I15" s="9"/>
      <c r="J15" s="49"/>
      <c r="K15" s="10">
        <v>6855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45163</v>
      </c>
      <c r="B16" s="7" t="s">
        <v>62</v>
      </c>
      <c r="C16" s="52" t="s">
        <v>63</v>
      </c>
      <c r="D16" s="9"/>
      <c r="E16" s="9">
        <f t="shared" si="0"/>
        <v>0</v>
      </c>
      <c r="F16" s="9">
        <v>395</v>
      </c>
      <c r="G16" s="9">
        <f>IF(J16&gt;0,0,F16)</f>
        <v>395</v>
      </c>
      <c r="H16" s="9">
        <f t="shared" si="1"/>
        <v>0</v>
      </c>
      <c r="I16" s="9"/>
      <c r="J16" s="49"/>
      <c r="K16" s="10">
        <v>6855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45168</v>
      </c>
      <c r="B17" s="7" t="s">
        <v>64</v>
      </c>
      <c r="C17" s="52" t="s">
        <v>63</v>
      </c>
      <c r="D17" s="9"/>
      <c r="E17" s="9">
        <f t="shared" si="0"/>
        <v>0</v>
      </c>
      <c r="F17" s="9">
        <v>1414982</v>
      </c>
      <c r="G17" s="9">
        <f>IF(J17&gt;0,0,F17)</f>
        <v>0</v>
      </c>
      <c r="H17" s="9">
        <f t="shared" si="1"/>
        <v>0</v>
      </c>
      <c r="I17" s="9"/>
      <c r="J17" s="49" t="s">
        <v>65</v>
      </c>
      <c r="K17" s="10">
        <v>6855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45182</v>
      </c>
      <c r="B18" s="12" t="s">
        <v>66</v>
      </c>
      <c r="C18" s="52" t="s">
        <v>67</v>
      </c>
      <c r="D18" s="9"/>
      <c r="E18" s="9">
        <f t="shared" si="0"/>
        <v>0</v>
      </c>
      <c r="F18" s="9"/>
      <c r="G18" s="9">
        <v>27450</v>
      </c>
      <c r="H18" s="9">
        <f t="shared" si="1"/>
        <v>0</v>
      </c>
      <c r="I18" s="9"/>
      <c r="J18" s="49" t="s">
        <v>68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45204</v>
      </c>
      <c r="B19" s="7" t="s">
        <v>69</v>
      </c>
      <c r="C19" s="52" t="s">
        <v>63</v>
      </c>
      <c r="D19" s="9"/>
      <c r="E19" s="9">
        <f t="shared" si="0"/>
        <v>0</v>
      </c>
      <c r="F19" s="9">
        <v>8450</v>
      </c>
      <c r="G19" s="9">
        <f>IF(J19&gt;0,0,F19)</f>
        <v>8450</v>
      </c>
      <c r="H19" s="9">
        <f t="shared" si="1"/>
        <v>0</v>
      </c>
      <c r="I19" s="9"/>
      <c r="J19" s="49"/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45238</v>
      </c>
      <c r="B20" s="7" t="s">
        <v>66</v>
      </c>
      <c r="C20" s="52" t="s">
        <v>67</v>
      </c>
      <c r="D20" s="9"/>
      <c r="E20" s="9">
        <f t="shared" si="0"/>
        <v>0</v>
      </c>
      <c r="F20" s="9"/>
      <c r="G20" s="9">
        <v>406046</v>
      </c>
      <c r="H20" s="9">
        <f t="shared" si="1"/>
        <v>0</v>
      </c>
      <c r="I20" s="9"/>
      <c r="J20" s="49" t="s">
        <v>70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45264</v>
      </c>
      <c r="B21" s="7" t="s">
        <v>71</v>
      </c>
      <c r="C21" s="52" t="s">
        <v>67</v>
      </c>
      <c r="D21" s="9"/>
      <c r="E21" s="9">
        <f t="shared" si="0"/>
        <v>0</v>
      </c>
      <c r="F21" s="9"/>
      <c r="G21" s="9">
        <v>10000</v>
      </c>
      <c r="H21" s="9">
        <f t="shared" si="1"/>
        <v>0</v>
      </c>
      <c r="I21" s="9"/>
      <c r="J21" s="49" t="s">
        <v>72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45274</v>
      </c>
      <c r="B22" s="7" t="s">
        <v>73</v>
      </c>
      <c r="C22" s="52" t="s">
        <v>67</v>
      </c>
      <c r="D22" s="9"/>
      <c r="E22" s="9">
        <f t="shared" si="0"/>
        <v>0</v>
      </c>
      <c r="F22" s="9"/>
      <c r="G22" s="9">
        <v>39500</v>
      </c>
      <c r="H22" s="9">
        <f t="shared" si="1"/>
        <v>0</v>
      </c>
      <c r="I22" s="9"/>
      <c r="J22" s="49" t="s">
        <v>74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45294</v>
      </c>
      <c r="B23" s="114" t="s">
        <v>75</v>
      </c>
      <c r="C23" s="52" t="s">
        <v>63</v>
      </c>
      <c r="D23" s="8">
        <v>-277454</v>
      </c>
      <c r="E23" s="9">
        <f t="shared" si="0"/>
        <v>-277454</v>
      </c>
      <c r="F23" s="9"/>
      <c r="G23" s="9">
        <f>IF(J23&gt;0,0,F23)</f>
        <v>0</v>
      </c>
      <c r="H23" s="9">
        <f t="shared" si="1"/>
        <v>-277454</v>
      </c>
      <c r="I23" s="9"/>
      <c r="J23" s="49"/>
      <c r="K23" s="10">
        <v>4663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45295</v>
      </c>
      <c r="B24" s="7" t="s">
        <v>76</v>
      </c>
      <c r="C24" s="52" t="s">
        <v>63</v>
      </c>
      <c r="D24" s="9"/>
      <c r="E24" s="9">
        <f t="shared" si="0"/>
        <v>0</v>
      </c>
      <c r="F24" s="9">
        <v>37699.83</v>
      </c>
      <c r="G24" s="9">
        <f>IF(J24&gt;0,0,F24)</f>
        <v>0</v>
      </c>
      <c r="H24" s="9">
        <f t="shared" si="1"/>
        <v>0</v>
      </c>
      <c r="I24" s="9"/>
      <c r="J24" s="49" t="s">
        <v>70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45295</v>
      </c>
      <c r="B25" s="7" t="s">
        <v>77</v>
      </c>
      <c r="C25" s="52" t="s">
        <v>63</v>
      </c>
      <c r="D25" s="9"/>
      <c r="E25" s="9">
        <f t="shared" si="0"/>
        <v>0</v>
      </c>
      <c r="F25" s="9">
        <v>20365</v>
      </c>
      <c r="G25" s="9">
        <f>IF(J25&gt;0,0,F25)</f>
        <v>0</v>
      </c>
      <c r="H25" s="9">
        <f t="shared" si="1"/>
        <v>0</v>
      </c>
      <c r="I25" s="9"/>
      <c r="J25" s="49" t="s">
        <v>68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45316</v>
      </c>
      <c r="B26" s="7" t="s">
        <v>78</v>
      </c>
      <c r="C26" s="52" t="s">
        <v>63</v>
      </c>
      <c r="D26" s="9"/>
      <c r="E26" s="9">
        <f t="shared" si="0"/>
        <v>0</v>
      </c>
      <c r="F26" s="9">
        <v>2679.3</v>
      </c>
      <c r="G26" s="9">
        <f>IF(J26&gt;0,0,F26)</f>
        <v>2679.3</v>
      </c>
      <c r="H26" s="9">
        <f t="shared" si="1"/>
        <v>0</v>
      </c>
      <c r="I26" s="9"/>
      <c r="J26" s="49"/>
      <c r="K26" s="10">
        <v>6855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45327</v>
      </c>
      <c r="B27" s="115" t="s">
        <v>80</v>
      </c>
      <c r="C27" s="52" t="s">
        <v>63</v>
      </c>
      <c r="D27" s="9">
        <v>10000000</v>
      </c>
      <c r="E27" s="9">
        <f t="shared" si="0"/>
        <v>10000000</v>
      </c>
      <c r="F27" s="9"/>
      <c r="G27" s="9">
        <f>IF(J27&gt;0,0,F27)</f>
        <v>0</v>
      </c>
      <c r="H27" s="9">
        <f t="shared" si="1"/>
        <v>10000000</v>
      </c>
      <c r="I27" s="9"/>
      <c r="J27" s="49"/>
      <c r="K27" s="10">
        <v>4667</v>
      </c>
      <c r="L27" s="9"/>
      <c r="M27" s="9" t="s">
        <v>79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45327</v>
      </c>
      <c r="B28" s="115" t="s">
        <v>93</v>
      </c>
      <c r="C28" s="52" t="s">
        <v>63</v>
      </c>
      <c r="D28" s="9">
        <v>12000000</v>
      </c>
      <c r="E28" s="9">
        <f t="shared" si="0"/>
        <v>12000000</v>
      </c>
      <c r="F28" s="9"/>
      <c r="G28" s="9"/>
      <c r="H28" s="9"/>
      <c r="I28" s="9"/>
      <c r="J28" s="49"/>
      <c r="K28" s="10"/>
      <c r="L28" s="9"/>
      <c r="M28" s="9" t="s">
        <v>79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45335</v>
      </c>
      <c r="B29" s="115" t="s">
        <v>81</v>
      </c>
      <c r="C29" s="52" t="s">
        <v>63</v>
      </c>
      <c r="D29" s="9"/>
      <c r="E29" s="9">
        <f t="shared" si="0"/>
        <v>0</v>
      </c>
      <c r="F29" s="9">
        <v>4880</v>
      </c>
      <c r="G29" s="9"/>
      <c r="H29" s="9"/>
      <c r="I29" s="9"/>
      <c r="J29" s="49" t="s">
        <v>68</v>
      </c>
      <c r="K29" s="10">
        <v>6861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45335</v>
      </c>
      <c r="B30" s="7" t="s">
        <v>82</v>
      </c>
      <c r="C30" s="52" t="s">
        <v>63</v>
      </c>
      <c r="D30" s="9"/>
      <c r="E30" s="9">
        <f t="shared" si="0"/>
        <v>0</v>
      </c>
      <c r="F30" s="9">
        <v>16157.07</v>
      </c>
      <c r="G30" s="9">
        <f>IF(J30&gt;0,0,F30)</f>
        <v>0</v>
      </c>
      <c r="H30" s="9">
        <f t="shared" ref="H30:H61" si="2">+D30</f>
        <v>0</v>
      </c>
      <c r="I30" s="9"/>
      <c r="J30" s="49" t="s">
        <v>70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45323</v>
      </c>
      <c r="B31" s="7" t="s">
        <v>83</v>
      </c>
      <c r="C31" s="52" t="s">
        <v>63</v>
      </c>
      <c r="D31" s="9"/>
      <c r="E31" s="9">
        <f t="shared" si="0"/>
        <v>0</v>
      </c>
      <c r="F31" s="9">
        <v>2500</v>
      </c>
      <c r="G31" s="9">
        <f>IF(J31&gt;0,0,F31)</f>
        <v>0</v>
      </c>
      <c r="H31" s="9">
        <f t="shared" si="2"/>
        <v>0</v>
      </c>
      <c r="I31" s="9"/>
      <c r="J31" s="49" t="s">
        <v>72</v>
      </c>
      <c r="K31" s="10">
        <v>6849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45382</v>
      </c>
      <c r="B32" s="115" t="s">
        <v>85</v>
      </c>
      <c r="C32" s="52" t="s">
        <v>63</v>
      </c>
      <c r="D32" s="9">
        <v>-12000000</v>
      </c>
      <c r="E32" s="9">
        <f t="shared" si="0"/>
        <v>-12000000</v>
      </c>
      <c r="F32" s="9"/>
      <c r="G32" s="9">
        <f>IF(J32&gt;0,0,F32)</f>
        <v>0</v>
      </c>
      <c r="H32" s="9">
        <f t="shared" si="2"/>
        <v>-12000000</v>
      </c>
      <c r="I32" s="9"/>
      <c r="J32" s="49"/>
      <c r="K32" s="10">
        <v>4667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45359</v>
      </c>
      <c r="B33" s="7" t="s">
        <v>86</v>
      </c>
      <c r="C33" s="52" t="s">
        <v>63</v>
      </c>
      <c r="D33" s="9"/>
      <c r="E33" s="9">
        <f t="shared" si="0"/>
        <v>0</v>
      </c>
      <c r="F33" s="9">
        <v>41304.6</v>
      </c>
      <c r="G33" s="9">
        <f>IF(J33&gt;0,0,F33)</f>
        <v>0</v>
      </c>
      <c r="H33" s="9">
        <f t="shared" si="2"/>
        <v>0</v>
      </c>
      <c r="I33" s="9"/>
      <c r="J33" s="49" t="s">
        <v>70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45363</v>
      </c>
      <c r="B34" s="7" t="s">
        <v>87</v>
      </c>
      <c r="C34" s="52" t="s">
        <v>67</v>
      </c>
      <c r="D34" s="9"/>
      <c r="E34" s="9">
        <f t="shared" si="0"/>
        <v>0</v>
      </c>
      <c r="F34" s="9"/>
      <c r="G34" s="9">
        <v>14955</v>
      </c>
      <c r="H34" s="9">
        <f t="shared" si="2"/>
        <v>0</v>
      </c>
      <c r="I34" s="9"/>
      <c r="J34" s="49" t="s">
        <v>88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45369</v>
      </c>
      <c r="B35" s="116" t="s">
        <v>89</v>
      </c>
      <c r="C35" s="52" t="s">
        <v>63</v>
      </c>
      <c r="D35" s="9"/>
      <c r="E35" s="9">
        <f t="shared" si="0"/>
        <v>0</v>
      </c>
      <c r="F35" s="9">
        <v>53357</v>
      </c>
      <c r="G35" s="9">
        <f>IF(J35&gt;0,0,F35)</f>
        <v>53357</v>
      </c>
      <c r="H35" s="9">
        <f t="shared" si="2"/>
        <v>0</v>
      </c>
      <c r="I35" s="9"/>
      <c r="J35" s="49"/>
      <c r="K35" s="10">
        <v>6284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45370</v>
      </c>
      <c r="B36" s="7" t="s">
        <v>90</v>
      </c>
      <c r="C36" s="52" t="s">
        <v>91</v>
      </c>
      <c r="D36" s="9"/>
      <c r="E36" s="9">
        <f t="shared" si="0"/>
        <v>0</v>
      </c>
      <c r="F36" s="9"/>
      <c r="G36" s="9">
        <v>-2205</v>
      </c>
      <c r="H36" s="9">
        <f t="shared" si="2"/>
        <v>0</v>
      </c>
      <c r="I36" s="9"/>
      <c r="J36" s="49" t="s">
        <v>68</v>
      </c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45387</v>
      </c>
      <c r="B37" s="7" t="s">
        <v>92</v>
      </c>
      <c r="C37" s="52" t="s">
        <v>63</v>
      </c>
      <c r="D37" s="9"/>
      <c r="E37" s="9">
        <f t="shared" si="0"/>
        <v>0</v>
      </c>
      <c r="F37" s="9">
        <v>29555.68</v>
      </c>
      <c r="G37" s="9">
        <f t="shared" ref="G37:G42" si="3">IF(J37&gt;0,0,F37)</f>
        <v>0</v>
      </c>
      <c r="H37" s="9">
        <f t="shared" si="2"/>
        <v>0</v>
      </c>
      <c r="I37" s="9"/>
      <c r="J37" s="49" t="s">
        <v>70</v>
      </c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45327</v>
      </c>
      <c r="B38" s="115" t="s">
        <v>80</v>
      </c>
      <c r="C38" s="52" t="s">
        <v>63</v>
      </c>
      <c r="D38" s="9">
        <v>-10000000</v>
      </c>
      <c r="E38" s="9">
        <f t="shared" si="0"/>
        <v>-10000000</v>
      </c>
      <c r="F38" s="9"/>
      <c r="G38" s="9">
        <f t="shared" si="3"/>
        <v>0</v>
      </c>
      <c r="H38" s="9">
        <f t="shared" si="2"/>
        <v>-10000000</v>
      </c>
      <c r="I38" s="9"/>
      <c r="J38" s="49"/>
      <c r="K38" s="10">
        <v>4667</v>
      </c>
      <c r="L38" s="9"/>
      <c r="M38" s="9" t="s">
        <v>94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45412</v>
      </c>
      <c r="B39" s="7" t="s">
        <v>95</v>
      </c>
      <c r="C39" s="52" t="s">
        <v>63</v>
      </c>
      <c r="D39" s="9"/>
      <c r="E39" s="9">
        <f t="shared" si="0"/>
        <v>0</v>
      </c>
      <c r="F39" s="9">
        <v>562.5</v>
      </c>
      <c r="G39" s="9">
        <f t="shared" si="3"/>
        <v>0</v>
      </c>
      <c r="H39" s="9">
        <f t="shared" si="2"/>
        <v>0</v>
      </c>
      <c r="I39" s="9"/>
      <c r="J39" s="49" t="s">
        <v>96</v>
      </c>
      <c r="K39" s="10">
        <v>6849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45421</v>
      </c>
      <c r="B40" s="7" t="s">
        <v>97</v>
      </c>
      <c r="C40" s="52" t="s">
        <v>63</v>
      </c>
      <c r="D40" s="9"/>
      <c r="E40" s="9">
        <f t="shared" si="0"/>
        <v>0</v>
      </c>
      <c r="F40" s="9">
        <v>848</v>
      </c>
      <c r="G40" s="9">
        <f t="shared" si="3"/>
        <v>0</v>
      </c>
      <c r="H40" s="9">
        <f t="shared" si="2"/>
        <v>0</v>
      </c>
      <c r="I40" s="9"/>
      <c r="J40" s="49" t="s">
        <v>74</v>
      </c>
      <c r="K40" s="10">
        <v>6849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45421</v>
      </c>
      <c r="B41" s="11" t="s">
        <v>98</v>
      </c>
      <c r="C41" s="52" t="s">
        <v>63</v>
      </c>
      <c r="D41" s="9"/>
      <c r="E41" s="9">
        <f t="shared" si="0"/>
        <v>0</v>
      </c>
      <c r="F41" s="9">
        <v>32251.68</v>
      </c>
      <c r="G41" s="9">
        <f t="shared" si="3"/>
        <v>0</v>
      </c>
      <c r="H41" s="9">
        <f t="shared" si="2"/>
        <v>0</v>
      </c>
      <c r="I41" s="9"/>
      <c r="J41" s="49" t="s">
        <v>70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45441</v>
      </c>
      <c r="B42" s="7" t="s">
        <v>99</v>
      </c>
      <c r="C42" s="52" t="s">
        <v>63</v>
      </c>
      <c r="D42" s="9"/>
      <c r="E42" s="9">
        <f t="shared" si="0"/>
        <v>0</v>
      </c>
      <c r="F42" s="9">
        <v>530</v>
      </c>
      <c r="G42" s="9">
        <f t="shared" si="3"/>
        <v>0</v>
      </c>
      <c r="H42" s="9">
        <f t="shared" si="2"/>
        <v>0</v>
      </c>
      <c r="I42" s="9"/>
      <c r="J42" s="49" t="s">
        <v>88</v>
      </c>
      <c r="K42" s="10">
        <v>6849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45462</v>
      </c>
      <c r="B43" s="7" t="s">
        <v>100</v>
      </c>
      <c r="C43" s="52" t="s">
        <v>91</v>
      </c>
      <c r="D43" s="9"/>
      <c r="E43" s="9">
        <f t="shared" si="0"/>
        <v>0</v>
      </c>
      <c r="F43" s="9"/>
      <c r="G43" s="9">
        <v>-47673</v>
      </c>
      <c r="H43" s="9">
        <f t="shared" si="2"/>
        <v>0</v>
      </c>
      <c r="I43" s="9"/>
      <c r="J43" s="49" t="s">
        <v>65</v>
      </c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45462</v>
      </c>
      <c r="B44" s="11" t="s">
        <v>101</v>
      </c>
      <c r="C44" s="52" t="s">
        <v>147</v>
      </c>
      <c r="D44" s="9"/>
      <c r="E44" s="9">
        <f t="shared" si="0"/>
        <v>0</v>
      </c>
      <c r="F44" s="9">
        <v>15401.84</v>
      </c>
      <c r="G44" s="9">
        <f t="shared" ref="G44:G61" si="4">IF(J44&gt;0,0,F44)</f>
        <v>0</v>
      </c>
      <c r="H44" s="9">
        <f t="shared" si="2"/>
        <v>0</v>
      </c>
      <c r="I44" s="9"/>
      <c r="J44" s="49" t="s">
        <v>70</v>
      </c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102</v>
      </c>
      <c r="B45" s="7" t="s">
        <v>103</v>
      </c>
      <c r="C45" s="52" t="s">
        <v>147</v>
      </c>
      <c r="D45" s="9"/>
      <c r="E45" s="9">
        <f t="shared" si="0"/>
        <v>0</v>
      </c>
      <c r="F45" s="9">
        <v>51306.44</v>
      </c>
      <c r="G45" s="9">
        <f t="shared" si="4"/>
        <v>0</v>
      </c>
      <c r="H45" s="9">
        <f t="shared" si="2"/>
        <v>0</v>
      </c>
      <c r="I45" s="9"/>
      <c r="J45" s="49" t="s">
        <v>70</v>
      </c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 t="s">
        <v>102</v>
      </c>
      <c r="B46" s="7" t="s">
        <v>104</v>
      </c>
      <c r="C46" s="52" t="s">
        <v>147</v>
      </c>
      <c r="D46" s="9"/>
      <c r="E46" s="9">
        <f t="shared" si="0"/>
        <v>0</v>
      </c>
      <c r="F46" s="9">
        <v>318</v>
      </c>
      <c r="G46" s="9">
        <f t="shared" si="4"/>
        <v>0</v>
      </c>
      <c r="H46" s="9">
        <f t="shared" si="2"/>
        <v>0</v>
      </c>
      <c r="I46" s="9"/>
      <c r="J46" s="49" t="s">
        <v>74</v>
      </c>
      <c r="K46" s="10">
        <v>6849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45365</v>
      </c>
      <c r="B47" s="7" t="s">
        <v>105</v>
      </c>
      <c r="C47" s="52" t="s">
        <v>147</v>
      </c>
      <c r="D47" s="9"/>
      <c r="E47" s="9">
        <f t="shared" si="0"/>
        <v>0</v>
      </c>
      <c r="F47" s="9">
        <v>3000</v>
      </c>
      <c r="G47" s="9">
        <f t="shared" si="4"/>
        <v>0</v>
      </c>
      <c r="H47" s="9">
        <f t="shared" si="2"/>
        <v>0</v>
      </c>
      <c r="I47" s="9"/>
      <c r="J47" s="49" t="s">
        <v>72</v>
      </c>
      <c r="K47" s="10">
        <v>6849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 t="s">
        <v>102</v>
      </c>
      <c r="B48" s="114" t="s">
        <v>106</v>
      </c>
      <c r="C48" s="52" t="s">
        <v>147</v>
      </c>
      <c r="D48" s="9">
        <v>277454</v>
      </c>
      <c r="E48" s="9">
        <f t="shared" si="0"/>
        <v>277454</v>
      </c>
      <c r="F48" s="9"/>
      <c r="G48" s="9">
        <f t="shared" si="4"/>
        <v>0</v>
      </c>
      <c r="H48" s="9">
        <f t="shared" si="2"/>
        <v>277454</v>
      </c>
      <c r="I48" s="9"/>
      <c r="J48" s="49"/>
      <c r="K48" s="10">
        <v>4664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102</v>
      </c>
      <c r="B49" s="116" t="s">
        <v>108</v>
      </c>
      <c r="C49" s="52" t="s">
        <v>147</v>
      </c>
      <c r="D49" s="9">
        <v>1740098.94</v>
      </c>
      <c r="E49" s="9">
        <f t="shared" si="0"/>
        <v>1740098.94</v>
      </c>
      <c r="F49" s="9"/>
      <c r="G49" s="9">
        <f t="shared" si="4"/>
        <v>0</v>
      </c>
      <c r="H49" s="9">
        <f t="shared" si="2"/>
        <v>1740098.94</v>
      </c>
      <c r="I49" s="9"/>
      <c r="J49" s="49"/>
      <c r="K49" s="10">
        <v>4737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 t="s">
        <v>102</v>
      </c>
      <c r="B50" s="7" t="s">
        <v>109</v>
      </c>
      <c r="C50" s="52" t="s">
        <v>147</v>
      </c>
      <c r="D50" s="9">
        <v>-46214</v>
      </c>
      <c r="E50" s="9">
        <f t="shared" si="0"/>
        <v>-46214</v>
      </c>
      <c r="F50" s="9"/>
      <c r="G50" s="9">
        <f t="shared" si="4"/>
        <v>0</v>
      </c>
      <c r="H50" s="9">
        <f t="shared" si="2"/>
        <v>-46214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0"/>
        <v>0</v>
      </c>
      <c r="F51" s="9"/>
      <c r="G51" s="9">
        <f t="shared" si="4"/>
        <v>0</v>
      </c>
      <c r="H51" s="9">
        <f t="shared" si="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0"/>
        <v>0</v>
      </c>
      <c r="F52" s="9"/>
      <c r="G52" s="9">
        <f t="shared" si="4"/>
        <v>0</v>
      </c>
      <c r="H52" s="9">
        <f t="shared" si="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46" t="s">
        <v>110</v>
      </c>
      <c r="B53" s="117"/>
      <c r="C53" s="52" t="s">
        <v>52</v>
      </c>
      <c r="D53" s="9"/>
      <c r="E53" s="9">
        <f t="shared" si="0"/>
        <v>0</v>
      </c>
      <c r="F53" s="9"/>
      <c r="G53" s="9">
        <f t="shared" si="4"/>
        <v>0</v>
      </c>
      <c r="H53" s="9">
        <f t="shared" si="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45506</v>
      </c>
      <c r="B54" s="7" t="s">
        <v>111</v>
      </c>
      <c r="C54" s="52" t="s">
        <v>63</v>
      </c>
      <c r="D54" s="9"/>
      <c r="E54" s="9">
        <f t="shared" si="0"/>
        <v>0</v>
      </c>
      <c r="F54" s="9">
        <v>47445.52</v>
      </c>
      <c r="G54" s="9">
        <f t="shared" si="4"/>
        <v>0</v>
      </c>
      <c r="H54" s="9">
        <f t="shared" si="2"/>
        <v>0</v>
      </c>
      <c r="I54" s="9"/>
      <c r="J54" s="49" t="s">
        <v>70</v>
      </c>
      <c r="K54" s="10">
        <v>6861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45520</v>
      </c>
      <c r="B55" s="7" t="s">
        <v>112</v>
      </c>
      <c r="C55" s="52" t="s">
        <v>63</v>
      </c>
      <c r="D55" s="9"/>
      <c r="E55" s="9">
        <f t="shared" si="0"/>
        <v>0</v>
      </c>
      <c r="F55" s="9">
        <v>3700</v>
      </c>
      <c r="G55" s="9">
        <f t="shared" si="4"/>
        <v>3700</v>
      </c>
      <c r="H55" s="9">
        <f t="shared" si="2"/>
        <v>0</v>
      </c>
      <c r="I55" s="9"/>
      <c r="J55" s="49"/>
      <c r="K55" s="10">
        <v>6855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45520</v>
      </c>
      <c r="B56" s="7" t="s">
        <v>113</v>
      </c>
      <c r="C56" s="52" t="s">
        <v>63</v>
      </c>
      <c r="D56" s="9"/>
      <c r="E56" s="9">
        <f t="shared" si="0"/>
        <v>0</v>
      </c>
      <c r="F56" s="9">
        <v>1166</v>
      </c>
      <c r="G56" s="9">
        <f t="shared" si="4"/>
        <v>0</v>
      </c>
      <c r="H56" s="9">
        <f t="shared" si="2"/>
        <v>0</v>
      </c>
      <c r="I56" s="9"/>
      <c r="J56" s="49" t="s">
        <v>74</v>
      </c>
      <c r="K56" s="10">
        <v>6849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45533</v>
      </c>
      <c r="B57" s="7" t="s">
        <v>114</v>
      </c>
      <c r="C57" s="52" t="s">
        <v>63</v>
      </c>
      <c r="D57" s="9"/>
      <c r="E57" s="9">
        <f t="shared" si="0"/>
        <v>0</v>
      </c>
      <c r="F57" s="9">
        <v>1875</v>
      </c>
      <c r="G57" s="9">
        <f t="shared" si="4"/>
        <v>0</v>
      </c>
      <c r="H57" s="9">
        <f t="shared" si="2"/>
        <v>0</v>
      </c>
      <c r="I57" s="9"/>
      <c r="J57" s="49" t="s">
        <v>88</v>
      </c>
      <c r="K57" s="10">
        <v>6849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45510</v>
      </c>
      <c r="B58" s="116" t="s">
        <v>115</v>
      </c>
      <c r="C58" s="52" t="s">
        <v>63</v>
      </c>
      <c r="D58" s="9"/>
      <c r="E58" s="9">
        <f t="shared" si="0"/>
        <v>0</v>
      </c>
      <c r="F58" s="9">
        <v>2668</v>
      </c>
      <c r="G58" s="9">
        <f t="shared" si="4"/>
        <v>2668</v>
      </c>
      <c r="H58" s="9">
        <f t="shared" si="2"/>
        <v>0</v>
      </c>
      <c r="I58" s="9"/>
      <c r="J58" s="49"/>
      <c r="K58" s="10">
        <v>6870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45547</v>
      </c>
      <c r="B59" s="7" t="s">
        <v>116</v>
      </c>
      <c r="C59" s="52" t="s">
        <v>63</v>
      </c>
      <c r="D59" s="9"/>
      <c r="E59" s="9">
        <f t="shared" si="0"/>
        <v>0</v>
      </c>
      <c r="F59" s="9">
        <v>22431.84</v>
      </c>
      <c r="G59" s="9">
        <f t="shared" si="4"/>
        <v>0</v>
      </c>
      <c r="H59" s="9">
        <f t="shared" si="2"/>
        <v>0</v>
      </c>
      <c r="I59" s="9"/>
      <c r="J59" s="49" t="s">
        <v>70</v>
      </c>
      <c r="K59" s="10">
        <v>6861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45547</v>
      </c>
      <c r="B60" s="7" t="s">
        <v>117</v>
      </c>
      <c r="C60" s="52" t="s">
        <v>63</v>
      </c>
      <c r="D60" s="9"/>
      <c r="E60" s="9">
        <f t="shared" si="0"/>
        <v>0</v>
      </c>
      <c r="F60" s="9">
        <v>271.92</v>
      </c>
      <c r="G60" s="9">
        <f t="shared" si="4"/>
        <v>271.92</v>
      </c>
      <c r="H60" s="9">
        <f t="shared" si="2"/>
        <v>0</v>
      </c>
      <c r="I60" s="9"/>
      <c r="J60" s="49"/>
      <c r="K60" s="10">
        <v>6861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x14ac:dyDescent="0.2">
      <c r="A61" s="53">
        <v>45551</v>
      </c>
      <c r="B61" s="7" t="s">
        <v>118</v>
      </c>
      <c r="C61" s="55" t="s">
        <v>63</v>
      </c>
      <c r="F61" s="118">
        <v>2067</v>
      </c>
      <c r="G61" s="9">
        <f t="shared" si="4"/>
        <v>0</v>
      </c>
      <c r="H61" s="9">
        <f t="shared" si="2"/>
        <v>0</v>
      </c>
      <c r="J61" s="92" t="s">
        <v>74</v>
      </c>
      <c r="K61" s="93">
        <v>6849</v>
      </c>
    </row>
    <row r="62" spans="1:254" s="11" customFormat="1" ht="14.1" customHeight="1" x14ac:dyDescent="0.2">
      <c r="A62" s="6">
        <v>45567</v>
      </c>
      <c r="B62" s="116" t="s">
        <v>120</v>
      </c>
      <c r="C62" s="55" t="s">
        <v>63</v>
      </c>
      <c r="D62" s="9">
        <v>127839.28</v>
      </c>
      <c r="E62" s="9">
        <f t="shared" ref="E62:E70" si="5">+D62</f>
        <v>127839.28</v>
      </c>
      <c r="F62" s="9"/>
      <c r="G62" s="9">
        <f>IF(J62&gt;0,0,F62)</f>
        <v>0</v>
      </c>
      <c r="H62" s="9">
        <f>+D62</f>
        <v>127839.28</v>
      </c>
      <c r="I62" s="9"/>
      <c r="J62" s="49"/>
      <c r="K62" s="10">
        <v>4737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x14ac:dyDescent="0.2">
      <c r="A63" s="53">
        <v>45567</v>
      </c>
      <c r="B63" s="7" t="s">
        <v>121</v>
      </c>
      <c r="C63" s="119" t="s">
        <v>63</v>
      </c>
      <c r="D63" s="11"/>
      <c r="E63" s="9">
        <f t="shared" si="5"/>
        <v>0</v>
      </c>
      <c r="F63" s="118">
        <v>625</v>
      </c>
      <c r="G63" s="9">
        <f t="shared" ref="G63" si="6">IF(J63&gt;0,0,F63)</f>
        <v>625</v>
      </c>
      <c r="H63" s="9">
        <f t="shared" ref="H63" si="7">+D63</f>
        <v>0</v>
      </c>
      <c r="K63" s="93">
        <v>6873</v>
      </c>
    </row>
    <row r="64" spans="1:254" s="11" customFormat="1" ht="14.1" customHeight="1" x14ac:dyDescent="0.2">
      <c r="A64" s="6">
        <v>45575</v>
      </c>
      <c r="B64" s="7" t="s">
        <v>122</v>
      </c>
      <c r="C64" s="52" t="s">
        <v>63</v>
      </c>
      <c r="D64" s="9"/>
      <c r="E64" s="9">
        <f t="shared" si="5"/>
        <v>0</v>
      </c>
      <c r="F64" s="9">
        <v>848</v>
      </c>
      <c r="G64" s="9">
        <f>IF(J64&gt;0,0,F64)</f>
        <v>0</v>
      </c>
      <c r="H64" s="9">
        <f>+D64</f>
        <v>0</v>
      </c>
      <c r="I64" s="9"/>
      <c r="J64" s="49" t="s">
        <v>74</v>
      </c>
      <c r="K64" s="10">
        <v>6849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45583</v>
      </c>
      <c r="B65" s="116" t="s">
        <v>123</v>
      </c>
      <c r="C65" s="52" t="s">
        <v>63</v>
      </c>
      <c r="D65" s="9">
        <v>1473</v>
      </c>
      <c r="E65" s="9">
        <f t="shared" si="5"/>
        <v>1473</v>
      </c>
      <c r="F65" s="9"/>
      <c r="G65" s="9">
        <f>IF(J65&gt;0,0,F65)</f>
        <v>0</v>
      </c>
      <c r="H65" s="9">
        <f>+D65</f>
        <v>1473</v>
      </c>
      <c r="I65" s="9"/>
      <c r="J65" s="49"/>
      <c r="K65" s="10">
        <v>4737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45589</v>
      </c>
      <c r="B66" s="7" t="s">
        <v>124</v>
      </c>
      <c r="C66" s="52" t="s">
        <v>63</v>
      </c>
      <c r="D66" s="9"/>
      <c r="E66" s="9">
        <f t="shared" si="5"/>
        <v>0</v>
      </c>
      <c r="F66" s="9">
        <f>125+125</f>
        <v>250</v>
      </c>
      <c r="G66" s="9">
        <f>IF(J66&gt;0,0,F66)</f>
        <v>250</v>
      </c>
      <c r="H66" s="9">
        <f>+D66</f>
        <v>0</v>
      </c>
      <c r="I66" s="9"/>
      <c r="J66" s="49"/>
      <c r="K66" s="10">
        <v>6873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45602</v>
      </c>
      <c r="B67" s="7" t="s">
        <v>125</v>
      </c>
      <c r="C67" s="52" t="s">
        <v>67</v>
      </c>
      <c r="D67" s="9"/>
      <c r="E67" s="9">
        <f t="shared" si="5"/>
        <v>0</v>
      </c>
      <c r="F67" s="9"/>
      <c r="G67" s="9">
        <v>49670</v>
      </c>
      <c r="H67" s="9">
        <f t="shared" ref="H67:H82" si="8">+D67</f>
        <v>0</v>
      </c>
      <c r="I67" s="9"/>
      <c r="J67" s="49" t="s">
        <v>126</v>
      </c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45603</v>
      </c>
      <c r="B68" s="7" t="s">
        <v>127</v>
      </c>
      <c r="C68" s="52" t="s">
        <v>67</v>
      </c>
      <c r="D68" s="9"/>
      <c r="E68" s="9">
        <f t="shared" si="5"/>
        <v>0</v>
      </c>
      <c r="F68" s="9"/>
      <c r="G68" s="9">
        <v>4967000</v>
      </c>
      <c r="H68" s="9">
        <f t="shared" si="8"/>
        <v>0</v>
      </c>
      <c r="I68" s="9"/>
      <c r="J68" s="49" t="s">
        <v>128</v>
      </c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45611</v>
      </c>
      <c r="B69" s="7" t="s">
        <v>129</v>
      </c>
      <c r="C69" s="52" t="s">
        <v>63</v>
      </c>
      <c r="D69" s="9"/>
      <c r="E69" s="9">
        <f t="shared" si="5"/>
        <v>0</v>
      </c>
      <c r="F69" s="9">
        <v>1060</v>
      </c>
      <c r="G69" s="9">
        <f t="shared" ref="G69:G82" si="9">IF(J69&gt;0,0,F69)</f>
        <v>0</v>
      </c>
      <c r="H69" s="9">
        <f t="shared" si="8"/>
        <v>0</v>
      </c>
      <c r="I69" s="9"/>
      <c r="J69" s="49" t="s">
        <v>74</v>
      </c>
      <c r="K69" s="10">
        <v>6849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45615</v>
      </c>
      <c r="B70" s="116" t="s">
        <v>130</v>
      </c>
      <c r="C70" s="52" t="s">
        <v>63</v>
      </c>
      <c r="D70" s="9">
        <v>1310</v>
      </c>
      <c r="E70" s="9">
        <f t="shared" si="5"/>
        <v>1310</v>
      </c>
      <c r="F70" s="9"/>
      <c r="G70" s="9">
        <f t="shared" si="9"/>
        <v>0</v>
      </c>
      <c r="H70" s="9">
        <f t="shared" si="8"/>
        <v>1310</v>
      </c>
      <c r="I70" s="9"/>
      <c r="J70" s="49"/>
      <c r="K70" s="10">
        <v>4737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45635</v>
      </c>
      <c r="B71" s="7" t="s">
        <v>131</v>
      </c>
      <c r="C71" s="52" t="s">
        <v>141</v>
      </c>
      <c r="D71" s="9"/>
      <c r="E71" s="9">
        <f t="shared" ref="E71:E86" si="10">+D71</f>
        <v>0</v>
      </c>
      <c r="F71" s="9">
        <v>107573.25</v>
      </c>
      <c r="G71" s="9">
        <f t="shared" si="9"/>
        <v>0</v>
      </c>
      <c r="H71" s="9">
        <f t="shared" si="8"/>
        <v>0</v>
      </c>
      <c r="I71" s="9"/>
      <c r="J71" s="49" t="s">
        <v>128</v>
      </c>
      <c r="K71" s="10">
        <v>6811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45635</v>
      </c>
      <c r="B72" s="7" t="s">
        <v>132</v>
      </c>
      <c r="C72" s="52" t="s">
        <v>141</v>
      </c>
      <c r="D72" s="9"/>
      <c r="E72" s="9">
        <f t="shared" si="10"/>
        <v>0</v>
      </c>
      <c r="F72" s="9">
        <v>5661.75</v>
      </c>
      <c r="G72" s="9">
        <f t="shared" si="9"/>
        <v>0</v>
      </c>
      <c r="H72" s="9">
        <f t="shared" si="8"/>
        <v>0</v>
      </c>
      <c r="I72" s="9"/>
      <c r="J72" s="49" t="s">
        <v>128</v>
      </c>
      <c r="K72" s="10">
        <v>6811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45638</v>
      </c>
      <c r="B73" s="7" t="s">
        <v>133</v>
      </c>
      <c r="C73" s="52" t="s">
        <v>141</v>
      </c>
      <c r="D73" s="9"/>
      <c r="E73" s="9">
        <f t="shared" si="10"/>
        <v>0</v>
      </c>
      <c r="F73" s="9">
        <v>1113</v>
      </c>
      <c r="G73" s="9">
        <f t="shared" si="9"/>
        <v>0</v>
      </c>
      <c r="H73" s="9">
        <f t="shared" si="8"/>
        <v>0</v>
      </c>
      <c r="I73" s="9"/>
      <c r="J73" s="49" t="s">
        <v>74</v>
      </c>
      <c r="K73" s="10">
        <v>6849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45645</v>
      </c>
      <c r="B74" s="116" t="s">
        <v>134</v>
      </c>
      <c r="C74" s="52" t="s">
        <v>141</v>
      </c>
      <c r="D74" s="9">
        <v>114348</v>
      </c>
      <c r="E74" s="9">
        <f t="shared" si="10"/>
        <v>114348</v>
      </c>
      <c r="F74" s="9"/>
      <c r="G74" s="9">
        <f t="shared" si="9"/>
        <v>0</v>
      </c>
      <c r="H74" s="9">
        <f t="shared" si="8"/>
        <v>114348</v>
      </c>
      <c r="I74" s="9"/>
      <c r="J74" s="49"/>
      <c r="K74" s="10">
        <v>4737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45645</v>
      </c>
      <c r="B75" s="7" t="s">
        <v>135</v>
      </c>
      <c r="C75" s="52" t="s">
        <v>141</v>
      </c>
      <c r="D75" s="9"/>
      <c r="E75" s="9">
        <f t="shared" si="10"/>
        <v>0</v>
      </c>
      <c r="F75" s="9">
        <v>11997.29</v>
      </c>
      <c r="G75" s="9">
        <f t="shared" si="9"/>
        <v>11997.29</v>
      </c>
      <c r="H75" s="9">
        <f t="shared" si="8"/>
        <v>0</v>
      </c>
      <c r="I75" s="9"/>
      <c r="J75" s="49"/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45645</v>
      </c>
      <c r="B76" s="7" t="s">
        <v>136</v>
      </c>
      <c r="C76" s="52" t="s">
        <v>141</v>
      </c>
      <c r="D76" s="9"/>
      <c r="E76" s="9">
        <f t="shared" si="10"/>
        <v>0</v>
      </c>
      <c r="F76" s="9">
        <v>450</v>
      </c>
      <c r="G76" s="9">
        <f t="shared" si="9"/>
        <v>0</v>
      </c>
      <c r="H76" s="9">
        <f t="shared" si="8"/>
        <v>0</v>
      </c>
      <c r="I76" s="9"/>
      <c r="J76" s="49" t="s">
        <v>88</v>
      </c>
      <c r="K76" s="10">
        <v>6849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45646</v>
      </c>
      <c r="B77" s="7" t="s">
        <v>137</v>
      </c>
      <c r="C77" s="52" t="s">
        <v>141</v>
      </c>
      <c r="D77" s="9"/>
      <c r="E77" s="9">
        <f t="shared" si="10"/>
        <v>0</v>
      </c>
      <c r="F77" s="9">
        <v>376.42</v>
      </c>
      <c r="G77" s="9">
        <f t="shared" si="9"/>
        <v>0</v>
      </c>
      <c r="H77" s="9">
        <f t="shared" si="8"/>
        <v>0</v>
      </c>
      <c r="I77" s="9"/>
      <c r="J77" s="49" t="s">
        <v>126</v>
      </c>
      <c r="K77" s="10">
        <v>6873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45653</v>
      </c>
      <c r="B78" s="7" t="s">
        <v>138</v>
      </c>
      <c r="C78" s="52" t="s">
        <v>141</v>
      </c>
      <c r="D78" s="9"/>
      <c r="E78" s="9">
        <f t="shared" si="10"/>
        <v>0</v>
      </c>
      <c r="F78" s="9">
        <v>7158</v>
      </c>
      <c r="G78" s="9">
        <f t="shared" si="9"/>
        <v>7158</v>
      </c>
      <c r="H78" s="9">
        <f t="shared" si="8"/>
        <v>0</v>
      </c>
      <c r="I78" s="9"/>
      <c r="J78" s="49"/>
      <c r="K78" s="10">
        <v>6811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45657</v>
      </c>
      <c r="B79" s="116" t="s">
        <v>139</v>
      </c>
      <c r="C79" s="52" t="s">
        <v>141</v>
      </c>
      <c r="D79" s="9"/>
      <c r="E79" s="9">
        <f t="shared" si="10"/>
        <v>0</v>
      </c>
      <c r="F79" s="9">
        <v>10679.05</v>
      </c>
      <c r="G79" s="9">
        <f t="shared" si="9"/>
        <v>10679.05</v>
      </c>
      <c r="H79" s="9">
        <f t="shared" si="8"/>
        <v>0</v>
      </c>
      <c r="I79" s="9"/>
      <c r="J79" s="49"/>
      <c r="K79" s="10">
        <v>6872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45667</v>
      </c>
      <c r="B80" s="7" t="s">
        <v>140</v>
      </c>
      <c r="C80" s="52" t="s">
        <v>141</v>
      </c>
      <c r="D80" s="9"/>
      <c r="E80" s="9">
        <f t="shared" si="10"/>
        <v>0</v>
      </c>
      <c r="F80" s="9">
        <v>46264.78</v>
      </c>
      <c r="G80" s="9">
        <f t="shared" si="9"/>
        <v>46264.78</v>
      </c>
      <c r="H80" s="9">
        <f t="shared" si="8"/>
        <v>0</v>
      </c>
      <c r="I80" s="9"/>
      <c r="J80" s="49"/>
      <c r="K80" s="10">
        <v>6811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45667</v>
      </c>
      <c r="B81" s="7" t="s">
        <v>142</v>
      </c>
      <c r="C81" s="52" t="s">
        <v>141</v>
      </c>
      <c r="D81" s="9"/>
      <c r="E81" s="9">
        <f t="shared" si="10"/>
        <v>0</v>
      </c>
      <c r="F81" s="9">
        <v>22062.76</v>
      </c>
      <c r="G81" s="9">
        <f t="shared" si="9"/>
        <v>0</v>
      </c>
      <c r="H81" s="9">
        <f t="shared" si="8"/>
        <v>0</v>
      </c>
      <c r="I81" s="9"/>
      <c r="J81" s="49" t="s">
        <v>70</v>
      </c>
      <c r="K81" s="10">
        <v>6861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45671</v>
      </c>
      <c r="B82" s="7" t="s">
        <v>143</v>
      </c>
      <c r="C82" s="52" t="s">
        <v>141</v>
      </c>
      <c r="D82" s="9"/>
      <c r="E82" s="9">
        <f t="shared" si="10"/>
        <v>0</v>
      </c>
      <c r="F82" s="9">
        <v>3537</v>
      </c>
      <c r="G82" s="9">
        <f t="shared" si="9"/>
        <v>3537</v>
      </c>
      <c r="H82" s="9">
        <f t="shared" si="8"/>
        <v>0</v>
      </c>
      <c r="I82" s="9"/>
      <c r="J82" s="49"/>
      <c r="K82" s="10">
        <v>6811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45671</v>
      </c>
      <c r="B83" s="7" t="s">
        <v>144</v>
      </c>
      <c r="C83" s="52" t="s">
        <v>141</v>
      </c>
      <c r="D83" s="9"/>
      <c r="E83" s="9">
        <f t="shared" si="10"/>
        <v>0</v>
      </c>
      <c r="F83" s="9">
        <v>271439.7</v>
      </c>
      <c r="G83" s="9">
        <f t="shared" ref="G83:G97" si="11">IF(J83&gt;0,0,F83)</f>
        <v>0</v>
      </c>
      <c r="H83" s="9">
        <f t="shared" ref="H83:H97" si="12">+D83</f>
        <v>0</v>
      </c>
      <c r="I83" s="9"/>
      <c r="J83" s="49" t="s">
        <v>128</v>
      </c>
      <c r="K83" s="10">
        <v>6811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45671</v>
      </c>
      <c r="B84" s="7" t="s">
        <v>145</v>
      </c>
      <c r="C84" s="52" t="s">
        <v>141</v>
      </c>
      <c r="D84" s="9"/>
      <c r="E84" s="9">
        <f t="shared" si="10"/>
        <v>0</v>
      </c>
      <c r="F84" s="9">
        <v>14286.3</v>
      </c>
      <c r="G84" s="9">
        <f t="shared" si="11"/>
        <v>0</v>
      </c>
      <c r="H84" s="9">
        <f t="shared" si="12"/>
        <v>0</v>
      </c>
      <c r="I84" s="9"/>
      <c r="J84" s="49" t="s">
        <v>128</v>
      </c>
      <c r="K84" s="10">
        <v>6811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45671</v>
      </c>
      <c r="B85" s="7" t="s">
        <v>153</v>
      </c>
      <c r="C85" s="52" t="s">
        <v>141</v>
      </c>
      <c r="D85" s="9"/>
      <c r="E85" s="9">
        <f t="shared" si="10"/>
        <v>0</v>
      </c>
      <c r="F85" s="9">
        <v>2915</v>
      </c>
      <c r="G85" s="9">
        <f t="shared" si="11"/>
        <v>0</v>
      </c>
      <c r="H85" s="9">
        <f t="shared" si="12"/>
        <v>0</v>
      </c>
      <c r="I85" s="9"/>
      <c r="J85" s="49" t="s">
        <v>74</v>
      </c>
      <c r="K85" s="10">
        <v>6849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45675</v>
      </c>
      <c r="B86" s="7" t="s">
        <v>146</v>
      </c>
      <c r="C86" s="52" t="s">
        <v>141</v>
      </c>
      <c r="D86" s="9"/>
      <c r="E86" s="9">
        <f t="shared" si="10"/>
        <v>0</v>
      </c>
      <c r="F86" s="9">
        <v>1984.5</v>
      </c>
      <c r="G86" s="9">
        <f t="shared" si="11"/>
        <v>0</v>
      </c>
      <c r="H86" s="9">
        <f t="shared" si="12"/>
        <v>0</v>
      </c>
      <c r="I86" s="9"/>
      <c r="J86" s="49" t="s">
        <v>126</v>
      </c>
      <c r="K86" s="10">
        <v>6873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45675</v>
      </c>
      <c r="B87" s="116" t="s">
        <v>148</v>
      </c>
      <c r="C87" s="52" t="s">
        <v>156</v>
      </c>
      <c r="D87" s="9">
        <v>393150.8</v>
      </c>
      <c r="E87" s="9">
        <f t="shared" ref="E87:E101" si="13">+D87</f>
        <v>393150.8</v>
      </c>
      <c r="F87" s="9"/>
      <c r="G87" s="9">
        <f t="shared" si="11"/>
        <v>0</v>
      </c>
      <c r="H87" s="9">
        <f t="shared" si="12"/>
        <v>393150.8</v>
      </c>
      <c r="I87" s="9"/>
      <c r="J87" s="49"/>
      <c r="K87" s="10">
        <v>4737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45681</v>
      </c>
      <c r="B88" s="7" t="s">
        <v>154</v>
      </c>
      <c r="C88" s="52" t="s">
        <v>141</v>
      </c>
      <c r="D88" s="9"/>
      <c r="E88" s="9">
        <f t="shared" si="13"/>
        <v>0</v>
      </c>
      <c r="F88" s="9">
        <v>562.5</v>
      </c>
      <c r="G88" s="9">
        <f t="shared" si="11"/>
        <v>0</v>
      </c>
      <c r="H88" s="9">
        <f t="shared" si="12"/>
        <v>0</v>
      </c>
      <c r="I88" s="9"/>
      <c r="J88" s="49" t="s">
        <v>88</v>
      </c>
      <c r="K88" s="10">
        <v>6849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45700</v>
      </c>
      <c r="B89" s="7" t="s">
        <v>149</v>
      </c>
      <c r="C89" s="52" t="s">
        <v>156</v>
      </c>
      <c r="D89" s="9"/>
      <c r="E89" s="9">
        <f t="shared" si="13"/>
        <v>0</v>
      </c>
      <c r="F89" s="9">
        <v>10992.1</v>
      </c>
      <c r="G89" s="9">
        <f t="shared" si="11"/>
        <v>0</v>
      </c>
      <c r="H89" s="9">
        <f t="shared" si="12"/>
        <v>0</v>
      </c>
      <c r="I89" s="9"/>
      <c r="J89" s="49" t="s">
        <v>70</v>
      </c>
      <c r="K89" s="10">
        <v>6861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45700</v>
      </c>
      <c r="B90" s="7" t="s">
        <v>150</v>
      </c>
      <c r="C90" s="52" t="s">
        <v>156</v>
      </c>
      <c r="D90" s="9"/>
      <c r="E90" s="9">
        <f t="shared" si="13"/>
        <v>0</v>
      </c>
      <c r="F90" s="9">
        <v>422767.1</v>
      </c>
      <c r="G90" s="9">
        <f t="shared" si="11"/>
        <v>0</v>
      </c>
      <c r="H90" s="9">
        <f t="shared" si="12"/>
        <v>0</v>
      </c>
      <c r="I90" s="9"/>
      <c r="J90" s="49" t="s">
        <v>128</v>
      </c>
      <c r="K90" s="10">
        <v>6811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45700</v>
      </c>
      <c r="B91" s="7" t="s">
        <v>151</v>
      </c>
      <c r="C91" s="52" t="s">
        <v>156</v>
      </c>
      <c r="D91" s="9"/>
      <c r="E91" s="9">
        <f t="shared" si="13"/>
        <v>0</v>
      </c>
      <c r="F91" s="9">
        <v>22250.9</v>
      </c>
      <c r="G91" s="9">
        <f t="shared" si="11"/>
        <v>0</v>
      </c>
      <c r="H91" s="9">
        <f t="shared" si="12"/>
        <v>0</v>
      </c>
      <c r="I91" s="9"/>
      <c r="J91" s="49" t="s">
        <v>128</v>
      </c>
      <c r="K91" s="10">
        <v>6811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45703</v>
      </c>
      <c r="B92" s="116" t="s">
        <v>152</v>
      </c>
      <c r="C92" s="52" t="s">
        <v>156</v>
      </c>
      <c r="D92" s="9">
        <v>456572.6</v>
      </c>
      <c r="E92" s="9">
        <f t="shared" ref="E92" si="14">+D92</f>
        <v>456572.6</v>
      </c>
      <c r="F92" s="9"/>
      <c r="G92" s="9">
        <f t="shared" ref="G92" si="15">IF(J92&gt;0,0,F92)</f>
        <v>0</v>
      </c>
      <c r="H92" s="9">
        <f t="shared" ref="H92" si="16">+D92</f>
        <v>456572.6</v>
      </c>
      <c r="I92" s="9"/>
      <c r="J92" s="49"/>
      <c r="K92" s="10">
        <v>4737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45713</v>
      </c>
      <c r="B93" s="7" t="s">
        <v>155</v>
      </c>
      <c r="C93" s="52" t="s">
        <v>156</v>
      </c>
      <c r="D93" s="9"/>
      <c r="E93" s="9">
        <f t="shared" si="13"/>
        <v>0</v>
      </c>
      <c r="F93" s="9">
        <v>1426</v>
      </c>
      <c r="G93" s="9">
        <f t="shared" si="11"/>
        <v>1426</v>
      </c>
      <c r="H93" s="9">
        <f t="shared" si="12"/>
        <v>0</v>
      </c>
      <c r="I93" s="9"/>
      <c r="J93" s="49"/>
      <c r="K93" s="10">
        <v>6861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45716</v>
      </c>
      <c r="B94" s="7" t="s">
        <v>157</v>
      </c>
      <c r="C94" s="52" t="s">
        <v>156</v>
      </c>
      <c r="D94" s="9"/>
      <c r="E94" s="9">
        <f t="shared" si="13"/>
        <v>0</v>
      </c>
      <c r="F94" s="9">
        <v>1900</v>
      </c>
      <c r="G94" s="9">
        <f t="shared" si="11"/>
        <v>0</v>
      </c>
      <c r="H94" s="9">
        <f t="shared" si="12"/>
        <v>0</v>
      </c>
      <c r="I94" s="9"/>
      <c r="J94" s="49" t="s">
        <v>88</v>
      </c>
      <c r="K94" s="10">
        <v>6849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45708.697662029997</v>
      </c>
      <c r="B95" s="7" t="s">
        <v>158</v>
      </c>
      <c r="C95" s="52" t="s">
        <v>156</v>
      </c>
      <c r="D95" s="9"/>
      <c r="E95" s="9">
        <f t="shared" si="13"/>
        <v>0</v>
      </c>
      <c r="F95" s="9">
        <v>2971.44</v>
      </c>
      <c r="G95" s="9">
        <f t="shared" si="11"/>
        <v>0</v>
      </c>
      <c r="H95" s="9">
        <f t="shared" si="12"/>
        <v>0</v>
      </c>
      <c r="I95" s="9"/>
      <c r="J95" s="49" t="s">
        <v>126</v>
      </c>
      <c r="K95" s="10">
        <v>6873</v>
      </c>
      <c r="L95" s="9"/>
      <c r="M95" s="9"/>
      <c r="N95" s="9" t="s">
        <v>159</v>
      </c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45726</v>
      </c>
      <c r="B96" s="7" t="s">
        <v>160</v>
      </c>
      <c r="C96" s="52" t="s">
        <v>156</v>
      </c>
      <c r="D96" s="9"/>
      <c r="E96" s="9">
        <f t="shared" si="13"/>
        <v>0</v>
      </c>
      <c r="F96" s="9">
        <v>718320.45</v>
      </c>
      <c r="G96" s="9">
        <f t="shared" si="11"/>
        <v>0</v>
      </c>
      <c r="H96" s="9">
        <f t="shared" si="12"/>
        <v>0</v>
      </c>
      <c r="I96" s="9"/>
      <c r="J96" s="49" t="s">
        <v>128</v>
      </c>
      <c r="K96" s="10" t="s">
        <v>162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45726</v>
      </c>
      <c r="B97" s="7" t="s">
        <v>161</v>
      </c>
      <c r="C97" s="52" t="s">
        <v>156</v>
      </c>
      <c r="D97" s="9"/>
      <c r="E97" s="9">
        <f t="shared" si="13"/>
        <v>0</v>
      </c>
      <c r="F97" s="9">
        <v>37806.339999999997</v>
      </c>
      <c r="G97" s="9">
        <f t="shared" si="11"/>
        <v>0</v>
      </c>
      <c r="H97" s="9">
        <f t="shared" si="12"/>
        <v>0</v>
      </c>
      <c r="I97" s="9"/>
      <c r="J97" s="49" t="s">
        <v>128</v>
      </c>
      <c r="K97" s="10" t="s">
        <v>162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45728</v>
      </c>
      <c r="B98" s="7" t="s">
        <v>163</v>
      </c>
      <c r="C98" s="52" t="s">
        <v>156</v>
      </c>
      <c r="D98" s="9"/>
      <c r="E98" s="9">
        <f t="shared" si="13"/>
        <v>0</v>
      </c>
      <c r="F98" s="9">
        <v>12155.57</v>
      </c>
      <c r="G98" s="9">
        <f t="shared" ref="G98:G113" si="17">IF(J98&gt;0,0,F98)</f>
        <v>12155.57</v>
      </c>
      <c r="H98" s="9">
        <f t="shared" ref="H98:H113" si="18">+D98</f>
        <v>0</v>
      </c>
      <c r="I98" s="9"/>
      <c r="J98" s="49"/>
      <c r="K98" s="10" t="s">
        <v>164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45736</v>
      </c>
      <c r="B99" s="116" t="s">
        <v>165</v>
      </c>
      <c r="C99" s="52" t="s">
        <v>156</v>
      </c>
      <c r="D99" s="9">
        <v>774579.8</v>
      </c>
      <c r="E99" s="9">
        <f t="shared" si="13"/>
        <v>774579.8</v>
      </c>
      <c r="F99" s="9"/>
      <c r="G99" s="9">
        <f t="shared" si="17"/>
        <v>0</v>
      </c>
      <c r="H99" s="9">
        <f t="shared" si="18"/>
        <v>774579.8</v>
      </c>
      <c r="I99" s="9"/>
      <c r="J99" s="49"/>
      <c r="K99" s="10">
        <v>4737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45740</v>
      </c>
      <c r="B100" s="7" t="s">
        <v>166</v>
      </c>
      <c r="C100" s="52" t="s">
        <v>156</v>
      </c>
      <c r="D100" s="9"/>
      <c r="E100" s="9">
        <f t="shared" si="13"/>
        <v>0</v>
      </c>
      <c r="F100" s="9">
        <v>3812.25</v>
      </c>
      <c r="G100" s="9">
        <f t="shared" si="17"/>
        <v>0</v>
      </c>
      <c r="H100" s="9">
        <f t="shared" si="18"/>
        <v>0</v>
      </c>
      <c r="I100" s="9"/>
      <c r="J100" s="49" t="s">
        <v>168</v>
      </c>
      <c r="K100" s="10" t="s">
        <v>169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45740</v>
      </c>
      <c r="B101" s="7" t="s">
        <v>167</v>
      </c>
      <c r="C101" s="52" t="s">
        <v>156</v>
      </c>
      <c r="D101" s="9"/>
      <c r="E101" s="9">
        <f t="shared" si="13"/>
        <v>0</v>
      </c>
      <c r="F101" s="9">
        <v>663</v>
      </c>
      <c r="G101" s="9">
        <f t="shared" si="17"/>
        <v>0</v>
      </c>
      <c r="H101" s="9">
        <f t="shared" si="18"/>
        <v>0</v>
      </c>
      <c r="I101" s="9"/>
      <c r="J101" s="49" t="s">
        <v>168</v>
      </c>
      <c r="K101" s="10" t="s">
        <v>169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45741</v>
      </c>
      <c r="B102" s="7" t="s">
        <v>170</v>
      </c>
      <c r="C102" s="52" t="s">
        <v>156</v>
      </c>
      <c r="D102" s="9"/>
      <c r="E102" s="9">
        <f t="shared" ref="E102:E117" si="19">+D102</f>
        <v>0</v>
      </c>
      <c r="F102" s="9">
        <v>1583.58</v>
      </c>
      <c r="G102" s="9">
        <f t="shared" si="17"/>
        <v>1583.58</v>
      </c>
      <c r="H102" s="9">
        <f t="shared" si="18"/>
        <v>0</v>
      </c>
      <c r="I102" s="9"/>
      <c r="J102" s="49"/>
      <c r="K102" s="10" t="s">
        <v>162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45741</v>
      </c>
      <c r="B103" s="7" t="s">
        <v>171</v>
      </c>
      <c r="C103" s="52" t="s">
        <v>156</v>
      </c>
      <c r="D103" s="9"/>
      <c r="E103" s="9">
        <f t="shared" si="19"/>
        <v>0</v>
      </c>
      <c r="F103" s="9">
        <v>4337.8999999999996</v>
      </c>
      <c r="G103" s="9">
        <f t="shared" si="17"/>
        <v>0</v>
      </c>
      <c r="H103" s="9">
        <f t="shared" si="18"/>
        <v>0</v>
      </c>
      <c r="I103" s="9"/>
      <c r="J103" s="49" t="s">
        <v>172</v>
      </c>
      <c r="K103" s="10" t="s">
        <v>173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45741</v>
      </c>
      <c r="B104" s="7" t="s">
        <v>174</v>
      </c>
      <c r="C104" s="52" t="s">
        <v>91</v>
      </c>
      <c r="D104" s="9"/>
      <c r="E104" s="9">
        <f t="shared" si="19"/>
        <v>0</v>
      </c>
      <c r="F104" s="9"/>
      <c r="G104" s="9">
        <v>33610.14</v>
      </c>
      <c r="H104" s="9">
        <f t="shared" si="18"/>
        <v>0</v>
      </c>
      <c r="I104" s="9"/>
      <c r="J104" s="49">
        <v>2575201</v>
      </c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45749</v>
      </c>
      <c r="B105" s="7" t="s">
        <v>175</v>
      </c>
      <c r="C105" s="52" t="s">
        <v>156</v>
      </c>
      <c r="D105" s="9"/>
      <c r="E105" s="9">
        <f t="shared" si="19"/>
        <v>0</v>
      </c>
      <c r="F105" s="9">
        <v>3331</v>
      </c>
      <c r="G105" s="9">
        <f t="shared" si="17"/>
        <v>3331</v>
      </c>
      <c r="H105" s="9">
        <f t="shared" si="18"/>
        <v>0</v>
      </c>
      <c r="I105" s="9"/>
      <c r="J105" s="49"/>
      <c r="K105" s="10">
        <v>6811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45757</v>
      </c>
      <c r="B106" s="116" t="s">
        <v>176</v>
      </c>
      <c r="C106" s="52" t="s">
        <v>156</v>
      </c>
      <c r="D106" s="9">
        <v>13727.73</v>
      </c>
      <c r="E106" s="9">
        <f t="shared" si="19"/>
        <v>13727.73</v>
      </c>
      <c r="F106" s="9"/>
      <c r="G106" s="9">
        <f t="shared" si="17"/>
        <v>0</v>
      </c>
      <c r="H106" s="9">
        <f t="shared" si="18"/>
        <v>13727.73</v>
      </c>
      <c r="I106" s="9"/>
      <c r="J106" s="49"/>
      <c r="K106" s="10">
        <v>4737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45769</v>
      </c>
      <c r="B107" s="7" t="s">
        <v>177</v>
      </c>
      <c r="C107" s="52" t="s">
        <v>156</v>
      </c>
      <c r="D107" s="9"/>
      <c r="E107" s="9">
        <f t="shared" si="19"/>
        <v>0</v>
      </c>
      <c r="F107" s="9">
        <v>33621.58</v>
      </c>
      <c r="G107" s="9">
        <f t="shared" si="17"/>
        <v>0</v>
      </c>
      <c r="H107" s="9">
        <f t="shared" si="18"/>
        <v>0</v>
      </c>
      <c r="I107" s="9"/>
      <c r="J107" s="49" t="s">
        <v>70</v>
      </c>
      <c r="K107" s="10" t="s">
        <v>178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45770</v>
      </c>
      <c r="B108" s="7" t="s">
        <v>179</v>
      </c>
      <c r="C108" s="52" t="s">
        <v>156</v>
      </c>
      <c r="D108" s="9"/>
      <c r="E108" s="9">
        <f t="shared" si="19"/>
        <v>0</v>
      </c>
      <c r="F108" s="9">
        <v>383693.28</v>
      </c>
      <c r="G108" s="9">
        <f t="shared" si="17"/>
        <v>0</v>
      </c>
      <c r="H108" s="9">
        <f t="shared" si="18"/>
        <v>0</v>
      </c>
      <c r="I108" s="9"/>
      <c r="J108" s="49" t="s">
        <v>128</v>
      </c>
      <c r="K108" s="10" t="s">
        <v>162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45770</v>
      </c>
      <c r="B109" s="7" t="s">
        <v>180</v>
      </c>
      <c r="C109" s="52" t="s">
        <v>156</v>
      </c>
      <c r="D109" s="9"/>
      <c r="E109" s="9">
        <f t="shared" si="19"/>
        <v>0</v>
      </c>
      <c r="F109" s="9">
        <v>20194.38</v>
      </c>
      <c r="G109" s="9">
        <f t="shared" si="17"/>
        <v>0</v>
      </c>
      <c r="H109" s="9">
        <f t="shared" si="18"/>
        <v>0</v>
      </c>
      <c r="I109" s="9"/>
      <c r="J109" s="49" t="s">
        <v>128</v>
      </c>
      <c r="K109" s="10" t="s">
        <v>162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45776</v>
      </c>
      <c r="B110" s="7" t="s">
        <v>181</v>
      </c>
      <c r="C110" s="52" t="s">
        <v>156</v>
      </c>
      <c r="D110" s="9"/>
      <c r="E110" s="9">
        <f t="shared" si="19"/>
        <v>0</v>
      </c>
      <c r="F110" s="9">
        <v>2830.56</v>
      </c>
      <c r="G110" s="9">
        <f t="shared" si="17"/>
        <v>0</v>
      </c>
      <c r="H110" s="9">
        <f t="shared" si="18"/>
        <v>0</v>
      </c>
      <c r="I110" s="9"/>
      <c r="J110" s="49" t="s">
        <v>126</v>
      </c>
      <c r="K110" s="10" t="s">
        <v>173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45785</v>
      </c>
      <c r="B111" s="116" t="s">
        <v>182</v>
      </c>
      <c r="C111" s="52" t="s">
        <v>156</v>
      </c>
      <c r="D111" s="9">
        <v>440339.8</v>
      </c>
      <c r="E111" s="9">
        <f t="shared" si="19"/>
        <v>440339.8</v>
      </c>
      <c r="F111" s="9"/>
      <c r="G111" s="9">
        <f t="shared" si="17"/>
        <v>0</v>
      </c>
      <c r="H111" s="9">
        <f t="shared" si="18"/>
        <v>440339.8</v>
      </c>
      <c r="I111" s="9"/>
      <c r="J111" s="49"/>
      <c r="K111" s="10">
        <v>4737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45789</v>
      </c>
      <c r="B112" s="7" t="s">
        <v>183</v>
      </c>
      <c r="C112" s="52" t="s">
        <v>156</v>
      </c>
      <c r="D112" s="9"/>
      <c r="E112" s="9">
        <f t="shared" si="19"/>
        <v>0</v>
      </c>
      <c r="F112" s="9">
        <v>404083.72</v>
      </c>
      <c r="G112" s="9">
        <f t="shared" si="17"/>
        <v>0</v>
      </c>
      <c r="H112" s="9">
        <f t="shared" si="18"/>
        <v>0</v>
      </c>
      <c r="I112" s="9"/>
      <c r="J112" s="49" t="s">
        <v>128</v>
      </c>
      <c r="K112" s="10" t="s">
        <v>162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45789</v>
      </c>
      <c r="B113" s="7" t="s">
        <v>184</v>
      </c>
      <c r="C113" s="52" t="s">
        <v>156</v>
      </c>
      <c r="D113" s="9"/>
      <c r="E113" s="9">
        <f t="shared" si="19"/>
        <v>0</v>
      </c>
      <c r="F113" s="9">
        <v>21267.56</v>
      </c>
      <c r="G113" s="9">
        <f t="shared" si="17"/>
        <v>0</v>
      </c>
      <c r="H113" s="9">
        <f t="shared" si="18"/>
        <v>0</v>
      </c>
      <c r="I113" s="9"/>
      <c r="J113" s="49" t="s">
        <v>128</v>
      </c>
      <c r="K113" s="10" t="s">
        <v>162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45793</v>
      </c>
      <c r="B114" s="7" t="s">
        <v>185</v>
      </c>
      <c r="C114" s="52" t="s">
        <v>156</v>
      </c>
      <c r="D114" s="9"/>
      <c r="E114" s="9">
        <f t="shared" si="19"/>
        <v>0</v>
      </c>
      <c r="F114" s="9">
        <v>7180.92</v>
      </c>
      <c r="G114" s="9">
        <f t="shared" ref="G114:G129" si="20">IF(J114&gt;0,0,F114)</f>
        <v>0</v>
      </c>
      <c r="H114" s="9">
        <f t="shared" ref="H114:H129" si="21">+D114</f>
        <v>0</v>
      </c>
      <c r="I114" s="9"/>
      <c r="J114" s="49" t="s">
        <v>70</v>
      </c>
      <c r="K114" s="10" t="s">
        <v>178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45804</v>
      </c>
      <c r="B115" s="7" t="s">
        <v>186</v>
      </c>
      <c r="C115" s="52" t="s">
        <v>156</v>
      </c>
      <c r="D115" s="9"/>
      <c r="E115" s="9">
        <f t="shared" si="19"/>
        <v>0</v>
      </c>
      <c r="F115" s="9">
        <v>125</v>
      </c>
      <c r="G115" s="9">
        <f t="shared" si="20"/>
        <v>125</v>
      </c>
      <c r="H115" s="9">
        <f t="shared" si="21"/>
        <v>0</v>
      </c>
      <c r="I115" s="9"/>
      <c r="J115" s="49"/>
      <c r="K115" s="10" t="s">
        <v>173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45804</v>
      </c>
      <c r="B116" s="7" t="s">
        <v>187</v>
      </c>
      <c r="C116" s="52" t="s">
        <v>156</v>
      </c>
      <c r="D116" s="9"/>
      <c r="E116" s="9">
        <f t="shared" si="19"/>
        <v>0</v>
      </c>
      <c r="F116" s="9">
        <v>125</v>
      </c>
      <c r="G116" s="9">
        <f t="shared" si="20"/>
        <v>125</v>
      </c>
      <c r="H116" s="9">
        <f t="shared" si="21"/>
        <v>0</v>
      </c>
      <c r="I116" s="9"/>
      <c r="J116" s="49"/>
      <c r="K116" s="10" t="s">
        <v>173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45804</v>
      </c>
      <c r="B117" s="7" t="s">
        <v>188</v>
      </c>
      <c r="C117" s="52" t="s">
        <v>156</v>
      </c>
      <c r="D117" s="9"/>
      <c r="E117" s="9">
        <f t="shared" si="19"/>
        <v>0</v>
      </c>
      <c r="F117" s="9">
        <v>125</v>
      </c>
      <c r="G117" s="9">
        <f t="shared" si="20"/>
        <v>125</v>
      </c>
      <c r="H117" s="9">
        <f t="shared" si="21"/>
        <v>0</v>
      </c>
      <c r="I117" s="9"/>
      <c r="J117" s="49"/>
      <c r="K117" s="10" t="s">
        <v>173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45801</v>
      </c>
      <c r="B118" s="7" t="s">
        <v>189</v>
      </c>
      <c r="C118" s="52" t="s">
        <v>156</v>
      </c>
      <c r="D118" s="9"/>
      <c r="E118" s="9">
        <f t="shared" ref="E118:E133" si="22">+D118</f>
        <v>0</v>
      </c>
      <c r="F118" s="9">
        <v>1594.11</v>
      </c>
      <c r="G118" s="9">
        <f t="shared" si="20"/>
        <v>0</v>
      </c>
      <c r="H118" s="9">
        <f t="shared" si="21"/>
        <v>0</v>
      </c>
      <c r="I118" s="9"/>
      <c r="J118" s="49" t="s">
        <v>74</v>
      </c>
      <c r="K118" s="10" t="s">
        <v>169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45798.343252314815</v>
      </c>
      <c r="B119" s="7" t="s">
        <v>190</v>
      </c>
      <c r="C119" s="52" t="s">
        <v>91</v>
      </c>
      <c r="D119" s="9"/>
      <c r="E119" s="9">
        <f t="shared" si="22"/>
        <v>0</v>
      </c>
      <c r="F119" s="9"/>
      <c r="G119" s="9">
        <v>-274.63</v>
      </c>
      <c r="H119" s="9">
        <f t="shared" si="21"/>
        <v>0</v>
      </c>
      <c r="I119" s="9"/>
      <c r="J119" s="49">
        <v>2575201</v>
      </c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>
        <v>45807</v>
      </c>
      <c r="B120" s="7" t="s">
        <v>191</v>
      </c>
      <c r="C120" s="52" t="s">
        <v>156</v>
      </c>
      <c r="D120" s="9"/>
      <c r="E120" s="9">
        <f t="shared" si="22"/>
        <v>0</v>
      </c>
      <c r="F120" s="9">
        <v>271.92</v>
      </c>
      <c r="G120" s="9">
        <f t="shared" si="20"/>
        <v>271.92</v>
      </c>
      <c r="H120" s="9">
        <f t="shared" si="21"/>
        <v>0</v>
      </c>
      <c r="I120" s="9"/>
      <c r="J120" s="49"/>
      <c r="K120" s="10" t="s">
        <v>173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45814</v>
      </c>
      <c r="B121" s="7" t="s">
        <v>192</v>
      </c>
      <c r="C121" s="52" t="s">
        <v>156</v>
      </c>
      <c r="D121" s="9"/>
      <c r="E121" s="9">
        <f t="shared" si="22"/>
        <v>0</v>
      </c>
      <c r="F121" s="9">
        <v>2564.54</v>
      </c>
      <c r="G121" s="9">
        <f t="shared" si="20"/>
        <v>0</v>
      </c>
      <c r="H121" s="9">
        <f t="shared" si="21"/>
        <v>0</v>
      </c>
      <c r="I121" s="9"/>
      <c r="J121" s="49" t="s">
        <v>126</v>
      </c>
      <c r="K121" s="10" t="s">
        <v>173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45818</v>
      </c>
      <c r="B122" s="7" t="s">
        <v>193</v>
      </c>
      <c r="C122" s="52" t="s">
        <v>156</v>
      </c>
      <c r="D122" s="9"/>
      <c r="E122" s="9">
        <f t="shared" si="22"/>
        <v>0</v>
      </c>
      <c r="F122" s="9">
        <v>9920.92</v>
      </c>
      <c r="G122" s="9">
        <f t="shared" si="20"/>
        <v>0</v>
      </c>
      <c r="H122" s="9">
        <f t="shared" si="21"/>
        <v>0</v>
      </c>
      <c r="I122" s="9"/>
      <c r="J122" s="49" t="s">
        <v>70</v>
      </c>
      <c r="K122" s="10" t="s">
        <v>178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45818</v>
      </c>
      <c r="B123" s="7" t="s">
        <v>194</v>
      </c>
      <c r="C123" s="52" t="s">
        <v>156</v>
      </c>
      <c r="D123" s="9"/>
      <c r="E123" s="9">
        <f t="shared" si="22"/>
        <v>0</v>
      </c>
      <c r="F123" s="9">
        <v>635230.80000000005</v>
      </c>
      <c r="G123" s="9">
        <f t="shared" si="20"/>
        <v>0</v>
      </c>
      <c r="H123" s="9">
        <f t="shared" si="21"/>
        <v>0</v>
      </c>
      <c r="I123" s="9"/>
      <c r="J123" s="49" t="s">
        <v>128</v>
      </c>
      <c r="K123" s="10" t="s">
        <v>162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45818</v>
      </c>
      <c r="B124" s="7" t="s">
        <v>195</v>
      </c>
      <c r="C124" s="52" t="s">
        <v>156</v>
      </c>
      <c r="D124" s="9"/>
      <c r="E124" s="9">
        <f t="shared" si="22"/>
        <v>0</v>
      </c>
      <c r="F124" s="9">
        <v>33433.199999999997</v>
      </c>
      <c r="G124" s="9">
        <f t="shared" si="20"/>
        <v>0</v>
      </c>
      <c r="H124" s="9">
        <f t="shared" si="21"/>
        <v>0</v>
      </c>
      <c r="I124" s="9"/>
      <c r="J124" s="49" t="s">
        <v>128</v>
      </c>
      <c r="K124" s="10" t="s">
        <v>162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45818</v>
      </c>
      <c r="B125" s="116" t="s">
        <v>196</v>
      </c>
      <c r="C125" s="52" t="s">
        <v>156</v>
      </c>
      <c r="D125" s="9">
        <v>1115922.69</v>
      </c>
      <c r="E125" s="9">
        <f t="shared" si="22"/>
        <v>1115922.69</v>
      </c>
      <c r="F125" s="9"/>
      <c r="G125" s="9">
        <f t="shared" si="20"/>
        <v>0</v>
      </c>
      <c r="H125" s="9">
        <f t="shared" si="21"/>
        <v>1115922.69</v>
      </c>
      <c r="I125" s="9"/>
      <c r="J125" s="49"/>
      <c r="K125" s="10">
        <v>4737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45820</v>
      </c>
      <c r="B126" s="7" t="s">
        <v>197</v>
      </c>
      <c r="C126" s="52" t="s">
        <v>156</v>
      </c>
      <c r="D126" s="9"/>
      <c r="E126" s="9">
        <f t="shared" si="22"/>
        <v>0</v>
      </c>
      <c r="F126" s="9">
        <v>2189.2800000000002</v>
      </c>
      <c r="G126" s="9">
        <f t="shared" si="20"/>
        <v>0</v>
      </c>
      <c r="H126" s="9">
        <f t="shared" si="21"/>
        <v>0</v>
      </c>
      <c r="I126" s="9"/>
      <c r="J126" s="49" t="s">
        <v>74</v>
      </c>
      <c r="K126" s="10" t="s">
        <v>169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45820</v>
      </c>
      <c r="B127" s="7" t="s">
        <v>198</v>
      </c>
      <c r="C127" s="52" t="s">
        <v>156</v>
      </c>
      <c r="D127" s="9"/>
      <c r="E127" s="9">
        <f t="shared" si="22"/>
        <v>0</v>
      </c>
      <c r="F127" s="9">
        <v>735</v>
      </c>
      <c r="G127" s="9">
        <f t="shared" si="20"/>
        <v>0</v>
      </c>
      <c r="H127" s="9">
        <f t="shared" si="21"/>
        <v>0</v>
      </c>
      <c r="I127" s="9"/>
      <c r="J127" s="49" t="s">
        <v>88</v>
      </c>
      <c r="K127" s="10" t="s">
        <v>169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45834</v>
      </c>
      <c r="B128" s="7" t="s">
        <v>199</v>
      </c>
      <c r="C128" s="52" t="s">
        <v>156</v>
      </c>
      <c r="D128" s="9"/>
      <c r="E128" s="9">
        <f t="shared" si="22"/>
        <v>0</v>
      </c>
      <c r="F128" s="9">
        <v>1017.82</v>
      </c>
      <c r="G128" s="9">
        <f t="shared" si="20"/>
        <v>0</v>
      </c>
      <c r="H128" s="9">
        <f t="shared" si="21"/>
        <v>0</v>
      </c>
      <c r="I128" s="9"/>
      <c r="J128" s="49" t="s">
        <v>126</v>
      </c>
      <c r="K128" s="10" t="s">
        <v>173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45835</v>
      </c>
      <c r="B129" s="7" t="s">
        <v>200</v>
      </c>
      <c r="C129" s="52" t="s">
        <v>156</v>
      </c>
      <c r="D129" s="9"/>
      <c r="E129" s="9">
        <f t="shared" si="22"/>
        <v>0</v>
      </c>
      <c r="F129" s="9">
        <v>1960</v>
      </c>
      <c r="G129" s="9">
        <f t="shared" si="20"/>
        <v>0</v>
      </c>
      <c r="H129" s="9">
        <f t="shared" si="21"/>
        <v>0</v>
      </c>
      <c r="I129" s="9"/>
      <c r="J129" s="49" t="s">
        <v>88</v>
      </c>
      <c r="K129" s="10" t="s">
        <v>169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 t="s">
        <v>206</v>
      </c>
      <c r="B130" s="116" t="s">
        <v>201</v>
      </c>
      <c r="C130" s="52" t="s">
        <v>156</v>
      </c>
      <c r="D130" s="9">
        <v>5902.1</v>
      </c>
      <c r="E130" s="9">
        <f t="shared" si="22"/>
        <v>5902.1</v>
      </c>
      <c r="F130" s="9"/>
      <c r="G130" s="9">
        <f t="shared" ref="G130:G145" si="23">IF(J130&gt;0,0,F130)</f>
        <v>0</v>
      </c>
      <c r="H130" s="9">
        <f t="shared" ref="H130:H147" si="24">+D130</f>
        <v>5902.1</v>
      </c>
      <c r="I130" s="9"/>
      <c r="J130" s="49"/>
      <c r="K130" s="10">
        <v>4737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 t="s">
        <v>206</v>
      </c>
      <c r="B131" s="7" t="s">
        <v>202</v>
      </c>
      <c r="C131" s="52" t="s">
        <v>156</v>
      </c>
      <c r="D131" s="9"/>
      <c r="E131" s="9">
        <f t="shared" si="22"/>
        <v>0</v>
      </c>
      <c r="F131" s="9">
        <v>478573.9</v>
      </c>
      <c r="G131" s="9">
        <f t="shared" si="23"/>
        <v>0</v>
      </c>
      <c r="H131" s="9">
        <f t="shared" si="24"/>
        <v>0</v>
      </c>
      <c r="I131" s="9"/>
      <c r="J131" s="49" t="s">
        <v>128</v>
      </c>
      <c r="K131" s="10" t="s">
        <v>162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 t="s">
        <v>206</v>
      </c>
      <c r="B132" s="7" t="s">
        <v>203</v>
      </c>
      <c r="C132" s="52" t="s">
        <v>156</v>
      </c>
      <c r="D132" s="9"/>
      <c r="E132" s="9">
        <f t="shared" si="22"/>
        <v>0</v>
      </c>
      <c r="F132" s="9">
        <v>25188.1</v>
      </c>
      <c r="G132" s="9">
        <f t="shared" si="23"/>
        <v>0</v>
      </c>
      <c r="H132" s="9">
        <f t="shared" si="24"/>
        <v>0</v>
      </c>
      <c r="I132" s="9"/>
      <c r="J132" s="49" t="s">
        <v>128</v>
      </c>
      <c r="K132" s="10" t="s">
        <v>162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 t="s">
        <v>206</v>
      </c>
      <c r="B133" s="7" t="s">
        <v>204</v>
      </c>
      <c r="C133" s="52" t="s">
        <v>156</v>
      </c>
      <c r="D133" s="9"/>
      <c r="E133" s="9">
        <f t="shared" si="22"/>
        <v>0</v>
      </c>
      <c r="F133" s="9">
        <v>10771.38</v>
      </c>
      <c r="G133" s="9">
        <f t="shared" si="23"/>
        <v>0</v>
      </c>
      <c r="H133" s="9">
        <f t="shared" si="24"/>
        <v>0</v>
      </c>
      <c r="I133" s="9"/>
      <c r="J133" s="49" t="s">
        <v>70</v>
      </c>
      <c r="K133" s="10" t="s">
        <v>178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 t="s">
        <v>206</v>
      </c>
      <c r="B134" s="7" t="s">
        <v>205</v>
      </c>
      <c r="C134" s="52" t="s">
        <v>156</v>
      </c>
      <c r="D134" s="9"/>
      <c r="E134" s="9">
        <f t="shared" ref="E134:E151" si="25">+D134</f>
        <v>0</v>
      </c>
      <c r="F134" s="9">
        <v>2631.5</v>
      </c>
      <c r="G134" s="9">
        <f t="shared" si="23"/>
        <v>0</v>
      </c>
      <c r="H134" s="9">
        <f t="shared" si="24"/>
        <v>0</v>
      </c>
      <c r="I134" s="9"/>
      <c r="J134" s="49" t="s">
        <v>74</v>
      </c>
      <c r="K134" s="10" t="s">
        <v>169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 t="s">
        <v>206</v>
      </c>
      <c r="B135" s="116" t="s">
        <v>207</v>
      </c>
      <c r="C135" s="52" t="s">
        <v>156</v>
      </c>
      <c r="D135" s="9">
        <v>517164.88</v>
      </c>
      <c r="E135" s="9">
        <f t="shared" si="25"/>
        <v>517164.88</v>
      </c>
      <c r="F135" s="9"/>
      <c r="G135" s="9">
        <f t="shared" si="23"/>
        <v>0</v>
      </c>
      <c r="H135" s="9">
        <f t="shared" si="24"/>
        <v>517164.88</v>
      </c>
      <c r="I135" s="9"/>
      <c r="J135" s="49"/>
      <c r="K135" s="10">
        <v>4737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 t="s">
        <v>206</v>
      </c>
      <c r="B136" s="7" t="s">
        <v>208</v>
      </c>
      <c r="C136" s="52" t="s">
        <v>156</v>
      </c>
      <c r="D136" s="9"/>
      <c r="E136" s="9">
        <f t="shared" si="25"/>
        <v>0</v>
      </c>
      <c r="F136" s="9">
        <v>125</v>
      </c>
      <c r="G136" s="9">
        <f t="shared" si="23"/>
        <v>125</v>
      </c>
      <c r="H136" s="9">
        <f t="shared" si="24"/>
        <v>0</v>
      </c>
      <c r="I136" s="9"/>
      <c r="J136" s="49"/>
      <c r="K136" s="10">
        <v>6873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 t="s">
        <v>206</v>
      </c>
      <c r="B137" s="116" t="s">
        <v>209</v>
      </c>
      <c r="C137" s="52" t="s">
        <v>156</v>
      </c>
      <c r="D137" s="9">
        <v>125</v>
      </c>
      <c r="E137" s="9">
        <f t="shared" si="25"/>
        <v>125</v>
      </c>
      <c r="F137" s="9"/>
      <c r="G137" s="9">
        <f t="shared" si="23"/>
        <v>0</v>
      </c>
      <c r="H137" s="9">
        <f t="shared" si="24"/>
        <v>125</v>
      </c>
      <c r="I137" s="9"/>
      <c r="J137" s="49"/>
      <c r="K137" s="10">
        <v>4737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 t="s">
        <v>206</v>
      </c>
      <c r="B138" s="7" t="s">
        <v>210</v>
      </c>
      <c r="C138" s="52" t="s">
        <v>156</v>
      </c>
      <c r="D138" s="9"/>
      <c r="E138" s="9">
        <f t="shared" si="25"/>
        <v>0</v>
      </c>
      <c r="F138" s="9">
        <v>872.88</v>
      </c>
      <c r="G138" s="9">
        <f t="shared" si="23"/>
        <v>0</v>
      </c>
      <c r="H138" s="9">
        <f t="shared" si="24"/>
        <v>0</v>
      </c>
      <c r="I138" s="9"/>
      <c r="J138" s="49" t="s">
        <v>126</v>
      </c>
      <c r="K138" s="10" t="s">
        <v>173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 t="s">
        <v>206</v>
      </c>
      <c r="B139" s="116" t="s">
        <v>211</v>
      </c>
      <c r="C139" s="52" t="s">
        <v>147</v>
      </c>
      <c r="D139" s="9">
        <v>872.88</v>
      </c>
      <c r="E139" s="9">
        <f t="shared" si="25"/>
        <v>872.88</v>
      </c>
      <c r="F139" s="9"/>
      <c r="G139" s="9">
        <f t="shared" si="23"/>
        <v>0</v>
      </c>
      <c r="H139" s="9">
        <f t="shared" si="24"/>
        <v>872.88</v>
      </c>
      <c r="I139" s="9"/>
      <c r="J139" s="49"/>
      <c r="K139" s="10">
        <v>4737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45181</v>
      </c>
      <c r="B140" s="7" t="s">
        <v>212</v>
      </c>
      <c r="C140" s="52" t="s">
        <v>91</v>
      </c>
      <c r="D140" s="9"/>
      <c r="E140" s="9">
        <f t="shared" si="25"/>
        <v>0</v>
      </c>
      <c r="F140" s="9"/>
      <c r="G140" s="120">
        <v>1462655</v>
      </c>
      <c r="H140" s="9">
        <f t="shared" si="24"/>
        <v>0</v>
      </c>
      <c r="I140" s="9"/>
      <c r="J140" s="49" t="s">
        <v>65</v>
      </c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/>
      <c r="D141" s="9"/>
      <c r="E141" s="9"/>
      <c r="F141" s="9"/>
      <c r="G141" s="120"/>
      <c r="H141" s="9"/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46" t="s">
        <v>214</v>
      </c>
      <c r="B142" s="7"/>
      <c r="C142" s="52"/>
      <c r="D142" s="9"/>
      <c r="E142" s="9"/>
      <c r="F142" s="9"/>
      <c r="G142" s="120"/>
      <c r="H142" s="9"/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45881</v>
      </c>
      <c r="B143" s="7" t="s">
        <v>213</v>
      </c>
      <c r="C143" s="52" t="s">
        <v>156</v>
      </c>
      <c r="D143" s="9"/>
      <c r="E143" s="9">
        <f t="shared" si="25"/>
        <v>0</v>
      </c>
      <c r="F143" s="9">
        <v>1960</v>
      </c>
      <c r="G143" s="9">
        <f t="shared" si="23"/>
        <v>0</v>
      </c>
      <c r="H143" s="9">
        <f t="shared" si="24"/>
        <v>0</v>
      </c>
      <c r="I143" s="9"/>
      <c r="J143" s="49" t="s">
        <v>88</v>
      </c>
      <c r="K143" s="10" t="s">
        <v>169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45881</v>
      </c>
      <c r="B144" s="7" t="s">
        <v>215</v>
      </c>
      <c r="C144" s="52" t="s">
        <v>156</v>
      </c>
      <c r="D144" s="9"/>
      <c r="E144" s="9">
        <f t="shared" si="25"/>
        <v>0</v>
      </c>
      <c r="F144" s="9">
        <v>860595.06</v>
      </c>
      <c r="G144" s="9">
        <f t="shared" si="23"/>
        <v>0</v>
      </c>
      <c r="H144" s="9">
        <f t="shared" si="24"/>
        <v>0</v>
      </c>
      <c r="I144" s="9"/>
      <c r="J144" s="49" t="s">
        <v>128</v>
      </c>
      <c r="K144" s="10" t="s">
        <v>162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45881</v>
      </c>
      <c r="B145" s="7" t="s">
        <v>216</v>
      </c>
      <c r="C145" s="52" t="s">
        <v>156</v>
      </c>
      <c r="D145" s="9"/>
      <c r="E145" s="9">
        <f t="shared" si="25"/>
        <v>0</v>
      </c>
      <c r="F145" s="9">
        <v>45294.48</v>
      </c>
      <c r="G145" s="9">
        <f t="shared" si="23"/>
        <v>0</v>
      </c>
      <c r="H145" s="9">
        <f t="shared" si="24"/>
        <v>0</v>
      </c>
      <c r="I145" s="9"/>
      <c r="J145" s="49" t="s">
        <v>128</v>
      </c>
      <c r="K145" s="10" t="s">
        <v>162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45849.612962962965</v>
      </c>
      <c r="B146" s="116" t="s">
        <v>217</v>
      </c>
      <c r="C146" s="52" t="s">
        <v>91</v>
      </c>
      <c r="D146" s="9"/>
      <c r="E146" s="9">
        <f t="shared" si="25"/>
        <v>0</v>
      </c>
      <c r="F146" s="9"/>
      <c r="G146" s="9">
        <v>12388.62</v>
      </c>
      <c r="H146" s="9">
        <f t="shared" si="24"/>
        <v>0</v>
      </c>
      <c r="I146" s="9"/>
      <c r="J146" s="49">
        <v>2575201</v>
      </c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45883.484756944446</v>
      </c>
      <c r="B147" s="116" t="s">
        <v>218</v>
      </c>
      <c r="C147" s="52" t="s">
        <v>91</v>
      </c>
      <c r="D147" s="9"/>
      <c r="E147" s="9">
        <f t="shared" si="25"/>
        <v>0</v>
      </c>
      <c r="F147" s="9"/>
      <c r="G147" s="9">
        <v>26383.74</v>
      </c>
      <c r="H147" s="9">
        <f t="shared" si="24"/>
        <v>0</v>
      </c>
      <c r="I147" s="9"/>
      <c r="J147" s="49">
        <v>2575201</v>
      </c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45891.343078703707</v>
      </c>
      <c r="B148" s="116" t="s">
        <v>219</v>
      </c>
      <c r="C148" s="52" t="s">
        <v>91</v>
      </c>
      <c r="D148" s="9"/>
      <c r="E148" s="9">
        <f t="shared" si="25"/>
        <v>0</v>
      </c>
      <c r="F148" s="9"/>
      <c r="G148" s="9">
        <v>14197.14</v>
      </c>
      <c r="H148" s="9">
        <f t="shared" ref="H148:H164" si="26">+D148</f>
        <v>0</v>
      </c>
      <c r="I148" s="9"/>
      <c r="J148" s="49">
        <v>2575201</v>
      </c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45896</v>
      </c>
      <c r="B149" s="7" t="s">
        <v>220</v>
      </c>
      <c r="C149" s="52" t="s">
        <v>156</v>
      </c>
      <c r="D149" s="9"/>
      <c r="E149" s="9">
        <f t="shared" si="25"/>
        <v>0</v>
      </c>
      <c r="F149" s="9">
        <v>3440</v>
      </c>
      <c r="G149" s="9">
        <f t="shared" ref="G149:G164" si="27">IF(J149&gt;0,0,F149)</f>
        <v>0</v>
      </c>
      <c r="H149" s="9">
        <f t="shared" si="26"/>
        <v>0</v>
      </c>
      <c r="I149" s="9"/>
      <c r="J149" s="49" t="s">
        <v>88</v>
      </c>
      <c r="K149" s="10" t="s">
        <v>169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45897</v>
      </c>
      <c r="B150" s="7" t="s">
        <v>221</v>
      </c>
      <c r="C150" s="52" t="s">
        <v>156</v>
      </c>
      <c r="D150" s="9"/>
      <c r="E150" s="9">
        <f t="shared" si="25"/>
        <v>0</v>
      </c>
      <c r="F150" s="9">
        <v>3831.8</v>
      </c>
      <c r="G150" s="9">
        <f t="shared" si="27"/>
        <v>0</v>
      </c>
      <c r="H150" s="9">
        <f t="shared" si="26"/>
        <v>0</v>
      </c>
      <c r="I150" s="9"/>
      <c r="J150" s="49" t="s">
        <v>126</v>
      </c>
      <c r="K150" s="10" t="s">
        <v>173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45905</v>
      </c>
      <c r="B151" s="116" t="s">
        <v>222</v>
      </c>
      <c r="C151" s="52" t="s">
        <v>156</v>
      </c>
      <c r="D151" s="9">
        <v>915121.34</v>
      </c>
      <c r="E151" s="9">
        <f t="shared" si="25"/>
        <v>915121.34</v>
      </c>
      <c r="F151" s="9"/>
      <c r="G151" s="9">
        <f t="shared" si="27"/>
        <v>0</v>
      </c>
      <c r="H151" s="9">
        <f t="shared" si="26"/>
        <v>915121.34</v>
      </c>
      <c r="I151" s="9"/>
      <c r="J151" s="49"/>
      <c r="K151" s="10">
        <v>4737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45906</v>
      </c>
      <c r="B152" s="7" t="s">
        <v>223</v>
      </c>
      <c r="C152" s="52" t="s">
        <v>156</v>
      </c>
      <c r="D152" s="9"/>
      <c r="E152" s="9">
        <f t="shared" ref="E152:E166" si="28">+D152</f>
        <v>0</v>
      </c>
      <c r="F152" s="9">
        <v>125</v>
      </c>
      <c r="G152" s="9">
        <f t="shared" si="27"/>
        <v>125</v>
      </c>
      <c r="H152" s="9">
        <f t="shared" si="26"/>
        <v>0</v>
      </c>
      <c r="I152" s="9"/>
      <c r="J152" s="49"/>
      <c r="K152" s="10" t="s">
        <v>173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45906</v>
      </c>
      <c r="B153" s="7" t="s">
        <v>224</v>
      </c>
      <c r="C153" s="52" t="s">
        <v>156</v>
      </c>
      <c r="D153" s="9"/>
      <c r="E153" s="9">
        <f t="shared" si="28"/>
        <v>0</v>
      </c>
      <c r="F153" s="9">
        <v>125</v>
      </c>
      <c r="G153" s="9">
        <f t="shared" si="27"/>
        <v>125</v>
      </c>
      <c r="H153" s="9">
        <f t="shared" si="26"/>
        <v>0</v>
      </c>
      <c r="I153" s="9"/>
      <c r="J153" s="49"/>
      <c r="K153" s="10" t="s">
        <v>173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45909</v>
      </c>
      <c r="B154" s="7" t="s">
        <v>225</v>
      </c>
      <c r="C154" s="52" t="s">
        <v>156</v>
      </c>
      <c r="D154" s="9"/>
      <c r="E154" s="9">
        <f t="shared" si="28"/>
        <v>0</v>
      </c>
      <c r="F154" s="9">
        <v>512359.62</v>
      </c>
      <c r="G154" s="9">
        <f t="shared" si="27"/>
        <v>0</v>
      </c>
      <c r="H154" s="9">
        <f t="shared" si="26"/>
        <v>0</v>
      </c>
      <c r="I154" s="9"/>
      <c r="J154" s="49" t="s">
        <v>128</v>
      </c>
      <c r="K154" s="10" t="s">
        <v>162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45909</v>
      </c>
      <c r="B155" s="7" t="s">
        <v>226</v>
      </c>
      <c r="C155" s="52" t="s">
        <v>156</v>
      </c>
      <c r="D155" s="9"/>
      <c r="E155" s="9">
        <f t="shared" si="28"/>
        <v>0</v>
      </c>
      <c r="F155" s="9">
        <v>26966.3</v>
      </c>
      <c r="G155" s="9">
        <f t="shared" si="27"/>
        <v>0</v>
      </c>
      <c r="H155" s="9">
        <f t="shared" si="26"/>
        <v>0</v>
      </c>
      <c r="I155" s="9"/>
      <c r="J155" s="49" t="s">
        <v>128</v>
      </c>
      <c r="K155" s="10" t="s">
        <v>162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45930</v>
      </c>
      <c r="B156" s="7" t="s">
        <v>227</v>
      </c>
      <c r="C156" s="52" t="s">
        <v>156</v>
      </c>
      <c r="D156" s="9"/>
      <c r="E156" s="9">
        <f t="shared" si="28"/>
        <v>0</v>
      </c>
      <c r="F156" s="9">
        <v>2299.56</v>
      </c>
      <c r="G156" s="9">
        <f t="shared" si="27"/>
        <v>0</v>
      </c>
      <c r="H156" s="9">
        <f t="shared" si="26"/>
        <v>0</v>
      </c>
      <c r="I156" s="9"/>
      <c r="J156" s="49" t="s">
        <v>74</v>
      </c>
      <c r="K156" s="10" t="s">
        <v>169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45930</v>
      </c>
      <c r="B157" s="7" t="s">
        <v>228</v>
      </c>
      <c r="C157" s="52" t="s">
        <v>156</v>
      </c>
      <c r="D157" s="9"/>
      <c r="E157" s="9">
        <f t="shared" si="28"/>
        <v>0</v>
      </c>
      <c r="F157" s="9">
        <v>8129.35</v>
      </c>
      <c r="G157" s="9">
        <f t="shared" si="27"/>
        <v>0</v>
      </c>
      <c r="H157" s="9">
        <f t="shared" si="26"/>
        <v>0</v>
      </c>
      <c r="I157" s="9"/>
      <c r="J157" s="49" t="s">
        <v>74</v>
      </c>
      <c r="K157" s="10" t="s">
        <v>169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45933</v>
      </c>
      <c r="B158" s="7" t="s">
        <v>231</v>
      </c>
      <c r="C158" s="52" t="s">
        <v>156</v>
      </c>
      <c r="D158" s="9"/>
      <c r="E158" s="9">
        <f t="shared" si="28"/>
        <v>0</v>
      </c>
      <c r="F158" s="9">
        <v>202.4</v>
      </c>
      <c r="G158" s="9">
        <f t="shared" si="27"/>
        <v>202.4</v>
      </c>
      <c r="H158" s="9">
        <f t="shared" si="26"/>
        <v>0</v>
      </c>
      <c r="I158" s="9"/>
      <c r="J158" s="49"/>
      <c r="K158" s="10">
        <v>6300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45933</v>
      </c>
      <c r="B159" s="7" t="s">
        <v>232</v>
      </c>
      <c r="C159" s="52" t="s">
        <v>156</v>
      </c>
      <c r="D159" s="9"/>
      <c r="E159" s="9">
        <f t="shared" si="28"/>
        <v>0</v>
      </c>
      <c r="F159" s="9">
        <v>4040.16</v>
      </c>
      <c r="G159" s="9">
        <f t="shared" si="27"/>
        <v>4040.16</v>
      </c>
      <c r="H159" s="9">
        <f t="shared" si="26"/>
        <v>0</v>
      </c>
      <c r="I159" s="9"/>
      <c r="J159" s="49"/>
      <c r="K159" s="10">
        <v>6300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45933</v>
      </c>
      <c r="B160" s="7" t="s">
        <v>229</v>
      </c>
      <c r="C160" s="52" t="s">
        <v>156</v>
      </c>
      <c r="D160" s="9"/>
      <c r="E160" s="9">
        <f t="shared" si="28"/>
        <v>0</v>
      </c>
      <c r="F160" s="9">
        <v>347.2</v>
      </c>
      <c r="G160" s="9">
        <f t="shared" si="27"/>
        <v>347.2</v>
      </c>
      <c r="H160" s="9">
        <f t="shared" si="26"/>
        <v>0</v>
      </c>
      <c r="I160" s="9"/>
      <c r="J160" s="49"/>
      <c r="K160" s="10">
        <v>6471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45933</v>
      </c>
      <c r="B161" s="7" t="s">
        <v>230</v>
      </c>
      <c r="C161" s="52" t="s">
        <v>156</v>
      </c>
      <c r="D161" s="9"/>
      <c r="E161" s="9">
        <f t="shared" si="28"/>
        <v>0</v>
      </c>
      <c r="F161" s="9">
        <v>19351.12</v>
      </c>
      <c r="G161" s="9">
        <f t="shared" si="27"/>
        <v>19351.12</v>
      </c>
      <c r="H161" s="9">
        <f t="shared" si="26"/>
        <v>0</v>
      </c>
      <c r="I161" s="9"/>
      <c r="J161" s="49"/>
      <c r="K161" s="10">
        <v>6481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45937</v>
      </c>
      <c r="B162" s="116" t="s">
        <v>233</v>
      </c>
      <c r="C162" s="52" t="s">
        <v>156</v>
      </c>
      <c r="D162" s="9">
        <v>573945.71</v>
      </c>
      <c r="E162" s="9">
        <f t="shared" si="28"/>
        <v>573945.71</v>
      </c>
      <c r="F162" s="9"/>
      <c r="G162" s="9">
        <f t="shared" si="27"/>
        <v>0</v>
      </c>
      <c r="H162" s="9">
        <f t="shared" si="26"/>
        <v>573945.71</v>
      </c>
      <c r="I162" s="9"/>
      <c r="J162" s="49"/>
      <c r="K162" s="10">
        <v>4737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45941</v>
      </c>
      <c r="B163" s="7" t="s">
        <v>234</v>
      </c>
      <c r="C163" s="52" t="s">
        <v>156</v>
      </c>
      <c r="D163" s="9"/>
      <c r="E163" s="9">
        <f t="shared" si="28"/>
        <v>0</v>
      </c>
      <c r="F163" s="9">
        <v>9088.92</v>
      </c>
      <c r="G163" s="9">
        <f t="shared" si="27"/>
        <v>9088.92</v>
      </c>
      <c r="H163" s="9">
        <f t="shared" si="26"/>
        <v>0</v>
      </c>
      <c r="I163" s="9"/>
      <c r="J163" s="49"/>
      <c r="K163" s="10">
        <v>6853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45938</v>
      </c>
      <c r="B164" s="7" t="s">
        <v>235</v>
      </c>
      <c r="C164" s="52" t="s">
        <v>156</v>
      </c>
      <c r="D164" s="9"/>
      <c r="E164" s="9">
        <f t="shared" si="28"/>
        <v>0</v>
      </c>
      <c r="F164" s="9">
        <v>1996.1</v>
      </c>
      <c r="G164" s="9">
        <f t="shared" si="27"/>
        <v>0</v>
      </c>
      <c r="H164" s="9">
        <f t="shared" si="26"/>
        <v>0</v>
      </c>
      <c r="I164" s="9"/>
      <c r="J164" s="49" t="s">
        <v>126</v>
      </c>
      <c r="K164" s="10">
        <v>6873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45946</v>
      </c>
      <c r="B165" s="7" t="s">
        <v>236</v>
      </c>
      <c r="C165" s="52" t="s">
        <v>156</v>
      </c>
      <c r="D165" s="9"/>
      <c r="E165" s="9">
        <f t="shared" si="28"/>
        <v>0</v>
      </c>
      <c r="F165" s="9">
        <v>11411.1</v>
      </c>
      <c r="G165" s="9">
        <f t="shared" ref="G165:G177" si="29">IF(J165&gt;0,0,F165)</f>
        <v>0</v>
      </c>
      <c r="H165" s="9">
        <f t="shared" ref="H165:H177" si="30">+D165</f>
        <v>0</v>
      </c>
      <c r="I165" s="9"/>
      <c r="J165" s="49" t="s">
        <v>128</v>
      </c>
      <c r="K165" s="10" t="s">
        <v>162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45946</v>
      </c>
      <c r="B166" s="7" t="s">
        <v>237</v>
      </c>
      <c r="C166" s="52" t="s">
        <v>156</v>
      </c>
      <c r="D166" s="9"/>
      <c r="E166" s="9">
        <f t="shared" si="28"/>
        <v>0</v>
      </c>
      <c r="F166" s="9">
        <v>600.58000000000004</v>
      </c>
      <c r="G166" s="9">
        <f t="shared" si="29"/>
        <v>0</v>
      </c>
      <c r="H166" s="9">
        <f t="shared" si="30"/>
        <v>0</v>
      </c>
      <c r="I166" s="9"/>
      <c r="J166" s="49" t="s">
        <v>128</v>
      </c>
      <c r="K166" s="10" t="s">
        <v>162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45948</v>
      </c>
      <c r="B167" s="7" t="s">
        <v>238</v>
      </c>
      <c r="C167" s="52" t="s">
        <v>156</v>
      </c>
      <c r="D167" s="9"/>
      <c r="E167" s="9">
        <f t="shared" ref="E167:E181" si="31">+D167</f>
        <v>0</v>
      </c>
      <c r="F167" s="9">
        <v>215.6</v>
      </c>
      <c r="G167" s="9">
        <f t="shared" si="29"/>
        <v>0</v>
      </c>
      <c r="H167" s="9">
        <f t="shared" si="30"/>
        <v>0</v>
      </c>
      <c r="I167" s="9"/>
      <c r="J167" s="49" t="s">
        <v>126</v>
      </c>
      <c r="K167" s="10" t="s">
        <v>173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45952</v>
      </c>
      <c r="B168" s="7" t="s">
        <v>239</v>
      </c>
      <c r="C168" s="52" t="s">
        <v>156</v>
      </c>
      <c r="D168" s="9"/>
      <c r="E168" s="9">
        <f t="shared" si="31"/>
        <v>0</v>
      </c>
      <c r="F168" s="9">
        <v>2225.5700000000002</v>
      </c>
      <c r="G168" s="9">
        <f t="shared" si="29"/>
        <v>0</v>
      </c>
      <c r="H168" s="9">
        <f t="shared" si="30"/>
        <v>0</v>
      </c>
      <c r="I168" s="9"/>
      <c r="J168" s="49" t="s">
        <v>74</v>
      </c>
      <c r="K168" s="10" t="s">
        <v>169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45931</v>
      </c>
      <c r="B169" s="7" t="s">
        <v>240</v>
      </c>
      <c r="C169" s="52" t="s">
        <v>91</v>
      </c>
      <c r="D169" s="9"/>
      <c r="E169" s="9">
        <f t="shared" si="31"/>
        <v>0</v>
      </c>
      <c r="F169" s="9"/>
      <c r="G169" s="9">
        <v>5692.86</v>
      </c>
      <c r="H169" s="9">
        <f t="shared" si="30"/>
        <v>0</v>
      </c>
      <c r="I169" s="9"/>
      <c r="J169" s="49">
        <v>2575201</v>
      </c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45967</v>
      </c>
      <c r="B170" s="116" t="s">
        <v>241</v>
      </c>
      <c r="C170" s="52" t="s">
        <v>156</v>
      </c>
      <c r="D170" s="9">
        <v>25537.87</v>
      </c>
      <c r="E170" s="9">
        <f t="shared" si="31"/>
        <v>25537.87</v>
      </c>
      <c r="F170" s="9"/>
      <c r="G170" s="9">
        <f t="shared" si="29"/>
        <v>0</v>
      </c>
      <c r="H170" s="9">
        <f t="shared" si="30"/>
        <v>25537.87</v>
      </c>
      <c r="I170" s="9"/>
      <c r="J170" s="49"/>
      <c r="K170" s="10">
        <v>4737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45976</v>
      </c>
      <c r="B171" s="7" t="s">
        <v>242</v>
      </c>
      <c r="C171" s="52" t="s">
        <v>156</v>
      </c>
      <c r="D171" s="9"/>
      <c r="E171" s="9">
        <f t="shared" si="31"/>
        <v>0</v>
      </c>
      <c r="F171" s="9">
        <v>1285.2</v>
      </c>
      <c r="G171" s="9">
        <f t="shared" si="29"/>
        <v>0</v>
      </c>
      <c r="H171" s="9">
        <f t="shared" si="30"/>
        <v>0</v>
      </c>
      <c r="I171" s="9"/>
      <c r="J171" s="49" t="s">
        <v>74</v>
      </c>
      <c r="K171" s="10" t="s">
        <v>169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45965</v>
      </c>
      <c r="B172" s="7" t="s">
        <v>243</v>
      </c>
      <c r="C172" s="52" t="s">
        <v>156</v>
      </c>
      <c r="D172" s="9"/>
      <c r="E172" s="9">
        <f t="shared" si="31"/>
        <v>0</v>
      </c>
      <c r="F172" s="9">
        <v>598.17999999999995</v>
      </c>
      <c r="G172" s="9">
        <f t="shared" si="29"/>
        <v>598.17999999999995</v>
      </c>
      <c r="H172" s="9">
        <f t="shared" si="30"/>
        <v>0</v>
      </c>
      <c r="I172" s="9"/>
      <c r="J172" s="49"/>
      <c r="K172" s="10">
        <v>6300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45965</v>
      </c>
      <c r="B173" s="7" t="s">
        <v>244</v>
      </c>
      <c r="C173" s="52" t="s">
        <v>156</v>
      </c>
      <c r="D173" s="9"/>
      <c r="E173" s="9">
        <f t="shared" si="31"/>
        <v>0</v>
      </c>
      <c r="F173" s="9">
        <v>1701.12</v>
      </c>
      <c r="G173" s="9">
        <f t="shared" si="29"/>
        <v>1701.12</v>
      </c>
      <c r="H173" s="9">
        <f t="shared" si="30"/>
        <v>0</v>
      </c>
      <c r="I173" s="9"/>
      <c r="J173" s="49"/>
      <c r="K173" s="10">
        <v>6300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45982</v>
      </c>
      <c r="B174" s="116" t="s">
        <v>245</v>
      </c>
      <c r="C174" s="52" t="s">
        <v>91</v>
      </c>
      <c r="D174" s="9"/>
      <c r="E174" s="9">
        <f t="shared" si="31"/>
        <v>0</v>
      </c>
      <c r="F174" s="9"/>
      <c r="G174" s="9">
        <v>41021.53</v>
      </c>
      <c r="H174" s="9">
        <f t="shared" si="30"/>
        <v>0</v>
      </c>
      <c r="I174" s="9"/>
      <c r="J174" s="49">
        <v>2575201</v>
      </c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45995</v>
      </c>
      <c r="B175" s="116" t="s">
        <v>246</v>
      </c>
      <c r="C175" s="52" t="s">
        <v>156</v>
      </c>
      <c r="D175" s="9">
        <v>3584.5</v>
      </c>
      <c r="E175" s="9">
        <f t="shared" ref="E175" si="32">+D175</f>
        <v>3584.5</v>
      </c>
      <c r="F175" s="9"/>
      <c r="G175" s="9">
        <f t="shared" ref="G175" si="33">IF(J175&gt;0,0,F175)</f>
        <v>0</v>
      </c>
      <c r="H175" s="9">
        <f t="shared" ref="H175" si="34">+D175</f>
        <v>3584.5</v>
      </c>
      <c r="I175" s="9"/>
      <c r="J175" s="49"/>
      <c r="K175" s="10">
        <v>4737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46009</v>
      </c>
      <c r="B176" s="7" t="s">
        <v>247</v>
      </c>
      <c r="C176" s="52" t="s">
        <v>156</v>
      </c>
      <c r="D176" s="9"/>
      <c r="E176" s="9">
        <f t="shared" si="31"/>
        <v>0</v>
      </c>
      <c r="F176" s="9">
        <v>38970.449999999997</v>
      </c>
      <c r="G176" s="9">
        <f t="shared" si="29"/>
        <v>0</v>
      </c>
      <c r="H176" s="9">
        <f t="shared" si="30"/>
        <v>0</v>
      </c>
      <c r="I176" s="9"/>
      <c r="J176" s="49" t="s">
        <v>128</v>
      </c>
      <c r="K176" s="10" t="s">
        <v>162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46009</v>
      </c>
      <c r="B177" s="7" t="s">
        <v>248</v>
      </c>
      <c r="C177" s="52" t="s">
        <v>156</v>
      </c>
      <c r="D177" s="9"/>
      <c r="E177" s="9">
        <f t="shared" si="31"/>
        <v>0</v>
      </c>
      <c r="F177" s="9">
        <v>2051.08</v>
      </c>
      <c r="G177" s="9">
        <f t="shared" si="29"/>
        <v>0</v>
      </c>
      <c r="H177" s="9">
        <f t="shared" si="30"/>
        <v>0</v>
      </c>
      <c r="I177" s="9"/>
      <c r="J177" s="49" t="s">
        <v>128</v>
      </c>
      <c r="K177" s="10" t="s">
        <v>162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46028</v>
      </c>
      <c r="B178" s="7" t="s">
        <v>249</v>
      </c>
      <c r="C178" s="52" t="s">
        <v>156</v>
      </c>
      <c r="D178" s="9"/>
      <c r="E178" s="9">
        <f t="shared" si="31"/>
        <v>0</v>
      </c>
      <c r="F178" s="9">
        <v>425.28</v>
      </c>
      <c r="G178" s="9">
        <f t="shared" ref="G178:G192" si="35">IF(J178&gt;0,0,F178)</f>
        <v>425.28</v>
      </c>
      <c r="H178" s="9">
        <f t="shared" ref="H178:H192" si="36">+D178</f>
        <v>0</v>
      </c>
      <c r="I178" s="9"/>
      <c r="J178" s="49"/>
      <c r="K178" s="10" t="s">
        <v>250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46028</v>
      </c>
      <c r="B179" s="7" t="s">
        <v>251</v>
      </c>
      <c r="C179" s="52" t="s">
        <v>156</v>
      </c>
      <c r="D179" s="9"/>
      <c r="E179" s="9">
        <f t="shared" si="31"/>
        <v>0</v>
      </c>
      <c r="F179" s="9">
        <v>1275.8399999999999</v>
      </c>
      <c r="G179" s="9">
        <f t="shared" si="35"/>
        <v>1275.8399999999999</v>
      </c>
      <c r="H179" s="9">
        <f t="shared" si="36"/>
        <v>0</v>
      </c>
      <c r="I179" s="9"/>
      <c r="J179" s="49"/>
      <c r="K179" s="10" t="s">
        <v>250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46028</v>
      </c>
      <c r="B180" s="116" t="s">
        <v>252</v>
      </c>
      <c r="C180" s="52" t="s">
        <v>156</v>
      </c>
      <c r="D180" s="9">
        <v>42722.65</v>
      </c>
      <c r="E180" s="9">
        <f t="shared" si="31"/>
        <v>42722.65</v>
      </c>
      <c r="F180" s="9"/>
      <c r="G180" s="9">
        <f t="shared" si="35"/>
        <v>0</v>
      </c>
      <c r="H180" s="9">
        <f t="shared" si="36"/>
        <v>42722.65</v>
      </c>
      <c r="I180" s="9"/>
      <c r="J180" s="49"/>
      <c r="K180" s="10">
        <v>4737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46261</v>
      </c>
      <c r="B181" s="116" t="s">
        <v>253</v>
      </c>
      <c r="C181" s="52" t="s">
        <v>91</v>
      </c>
      <c r="D181" s="9"/>
      <c r="E181" s="9">
        <f t="shared" si="31"/>
        <v>0</v>
      </c>
      <c r="F181" s="9"/>
      <c r="G181" s="9">
        <v>1923</v>
      </c>
      <c r="H181" s="9">
        <f t="shared" si="36"/>
        <v>0</v>
      </c>
      <c r="I181" s="9"/>
      <c r="J181" s="49" t="s">
        <v>70</v>
      </c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46044</v>
      </c>
      <c r="B182" s="7" t="s">
        <v>254</v>
      </c>
      <c r="C182" s="52" t="s">
        <v>156</v>
      </c>
      <c r="D182" s="9"/>
      <c r="E182" s="9">
        <f t="shared" ref="E182:E196" si="37">+D182</f>
        <v>0</v>
      </c>
      <c r="F182" s="9">
        <v>2359.2800000000002</v>
      </c>
      <c r="G182" s="9">
        <f t="shared" si="35"/>
        <v>0</v>
      </c>
      <c r="H182" s="9">
        <f t="shared" si="36"/>
        <v>0</v>
      </c>
      <c r="I182" s="9"/>
      <c r="J182" s="49" t="s">
        <v>74</v>
      </c>
      <c r="K182" s="10" t="s">
        <v>169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46058</v>
      </c>
      <c r="B183" s="116" t="s">
        <v>255</v>
      </c>
      <c r="C183" s="52" t="s">
        <v>156</v>
      </c>
      <c r="D183" s="9">
        <v>2359.2800000000002</v>
      </c>
      <c r="E183" s="9">
        <f t="shared" si="37"/>
        <v>2359.2800000000002</v>
      </c>
      <c r="F183" s="9"/>
      <c r="G183" s="9">
        <f t="shared" si="35"/>
        <v>0</v>
      </c>
      <c r="H183" s="9">
        <f t="shared" si="36"/>
        <v>2359.2800000000002</v>
      </c>
      <c r="I183" s="9"/>
      <c r="J183" s="49"/>
      <c r="K183" s="10">
        <v>4737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46062</v>
      </c>
      <c r="B184" s="7" t="s">
        <v>256</v>
      </c>
      <c r="C184" s="52" t="s">
        <v>156</v>
      </c>
      <c r="D184" s="9"/>
      <c r="E184" s="9">
        <f t="shared" si="37"/>
        <v>0</v>
      </c>
      <c r="F184" s="9">
        <v>19864.84</v>
      </c>
      <c r="G184" s="9">
        <f t="shared" si="35"/>
        <v>0</v>
      </c>
      <c r="H184" s="9">
        <f t="shared" si="36"/>
        <v>0</v>
      </c>
      <c r="I184" s="9"/>
      <c r="J184" s="49" t="s">
        <v>70</v>
      </c>
      <c r="K184" s="10" t="s">
        <v>178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46060</v>
      </c>
      <c r="B185" s="7" t="s">
        <v>257</v>
      </c>
      <c r="C185" s="52" t="s">
        <v>156</v>
      </c>
      <c r="D185" s="9"/>
      <c r="E185" s="9">
        <f t="shared" si="37"/>
        <v>0</v>
      </c>
      <c r="F185" s="9">
        <v>980</v>
      </c>
      <c r="G185" s="9">
        <f t="shared" si="35"/>
        <v>0</v>
      </c>
      <c r="H185" s="9">
        <f t="shared" si="36"/>
        <v>0</v>
      </c>
      <c r="I185" s="9"/>
      <c r="J185" s="49" t="s">
        <v>88</v>
      </c>
      <c r="K185" s="10" t="s">
        <v>169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46074</v>
      </c>
      <c r="B186" s="7" t="s">
        <v>258</v>
      </c>
      <c r="C186" s="52" t="s">
        <v>156</v>
      </c>
      <c r="D186" s="9"/>
      <c r="E186" s="9">
        <f t="shared" si="37"/>
        <v>0</v>
      </c>
      <c r="F186" s="9">
        <v>240.8</v>
      </c>
      <c r="G186" s="9">
        <f t="shared" si="35"/>
        <v>0</v>
      </c>
      <c r="H186" s="9">
        <f t="shared" si="36"/>
        <v>0</v>
      </c>
      <c r="I186" s="9"/>
      <c r="J186" s="49" t="s">
        <v>126</v>
      </c>
      <c r="K186" s="10" t="s">
        <v>173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46091</v>
      </c>
      <c r="B187" s="116" t="s">
        <v>259</v>
      </c>
      <c r="C187" s="52" t="s">
        <v>156</v>
      </c>
      <c r="D187" s="9">
        <v>21085.64</v>
      </c>
      <c r="E187" s="9">
        <f t="shared" si="37"/>
        <v>21085.64</v>
      </c>
      <c r="F187" s="9"/>
      <c r="G187" s="9">
        <f t="shared" si="35"/>
        <v>0</v>
      </c>
      <c r="H187" s="9">
        <f t="shared" si="36"/>
        <v>21085.64</v>
      </c>
      <c r="I187" s="9"/>
      <c r="J187" s="49"/>
      <c r="K187" s="10">
        <v>4737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46093</v>
      </c>
      <c r="B188" s="7" t="s">
        <v>260</v>
      </c>
      <c r="C188" s="52" t="s">
        <v>156</v>
      </c>
      <c r="D188" s="9"/>
      <c r="E188" s="9">
        <f t="shared" si="37"/>
        <v>0</v>
      </c>
      <c r="F188" s="9">
        <v>89.56</v>
      </c>
      <c r="G188" s="9">
        <f t="shared" si="35"/>
        <v>0</v>
      </c>
      <c r="H188" s="9">
        <f t="shared" si="36"/>
        <v>0</v>
      </c>
      <c r="I188" s="9"/>
      <c r="J188" s="49" t="s">
        <v>74</v>
      </c>
      <c r="K188" s="10" t="s">
        <v>169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46093</v>
      </c>
      <c r="B189" s="7" t="s">
        <v>261</v>
      </c>
      <c r="C189" s="52" t="s">
        <v>156</v>
      </c>
      <c r="D189" s="9"/>
      <c r="E189" s="9">
        <f t="shared" si="37"/>
        <v>0</v>
      </c>
      <c r="F189" s="9">
        <v>229</v>
      </c>
      <c r="G189" s="9">
        <f t="shared" si="35"/>
        <v>0</v>
      </c>
      <c r="H189" s="9">
        <f t="shared" si="36"/>
        <v>0</v>
      </c>
      <c r="I189" s="9"/>
      <c r="J189" s="49" t="s">
        <v>74</v>
      </c>
      <c r="K189" s="10" t="s">
        <v>169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46119</v>
      </c>
      <c r="B190" s="116" t="s">
        <v>262</v>
      </c>
      <c r="C190" s="52" t="s">
        <v>156</v>
      </c>
      <c r="D190" s="9">
        <v>318.56</v>
      </c>
      <c r="E190" s="9">
        <f t="shared" si="37"/>
        <v>318.56</v>
      </c>
      <c r="F190" s="9"/>
      <c r="G190" s="9">
        <f t="shared" si="35"/>
        <v>0</v>
      </c>
      <c r="H190" s="9">
        <f t="shared" si="36"/>
        <v>318.56</v>
      </c>
      <c r="I190" s="9"/>
      <c r="J190" s="49"/>
      <c r="K190" s="10">
        <v>4760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46217</v>
      </c>
      <c r="B191" s="7" t="s">
        <v>263</v>
      </c>
      <c r="C191" s="52" t="s">
        <v>52</v>
      </c>
      <c r="D191" s="9"/>
      <c r="E191" s="9">
        <f t="shared" si="37"/>
        <v>0</v>
      </c>
      <c r="F191" s="9">
        <v>-401.19</v>
      </c>
      <c r="G191" s="9">
        <f t="shared" si="35"/>
        <v>-401.19</v>
      </c>
      <c r="H191" s="9">
        <f t="shared" si="36"/>
        <v>0</v>
      </c>
      <c r="I191" s="9"/>
      <c r="J191" s="49"/>
      <c r="K191" s="10" t="s">
        <v>264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 t="s">
        <v>265</v>
      </c>
      <c r="B192" s="7" t="s">
        <v>266</v>
      </c>
      <c r="C192" s="52" t="s">
        <v>52</v>
      </c>
      <c r="D192" s="9"/>
      <c r="E192" s="9">
        <f t="shared" si="37"/>
        <v>0</v>
      </c>
      <c r="F192" s="9">
        <v>3402.24</v>
      </c>
      <c r="G192" s="9">
        <f t="shared" si="35"/>
        <v>3402.24</v>
      </c>
      <c r="H192" s="9">
        <f t="shared" si="36"/>
        <v>0</v>
      </c>
      <c r="I192" s="9"/>
      <c r="J192" s="49"/>
      <c r="K192" s="10" t="s">
        <v>250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 t="s">
        <v>265</v>
      </c>
      <c r="B193" s="7" t="s">
        <v>267</v>
      </c>
      <c r="C193" s="52" t="s">
        <v>52</v>
      </c>
      <c r="D193" s="9"/>
      <c r="E193" s="9">
        <f t="shared" si="37"/>
        <v>0</v>
      </c>
      <c r="F193" s="9">
        <v>159.47999999999999</v>
      </c>
      <c r="G193" s="9">
        <f t="shared" ref="G193:G208" si="38">IF(J193&gt;0,0,F193)</f>
        <v>159.47999999999999</v>
      </c>
      <c r="H193" s="9">
        <f t="shared" ref="H193:H208" si="39">+D193</f>
        <v>0</v>
      </c>
      <c r="I193" s="9"/>
      <c r="J193" s="49"/>
      <c r="K193" s="10" t="s">
        <v>250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ref="E197:E212" si="40">+D197</f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ref="G209:G224" si="41">IF(J209&gt;0,0,F209)</f>
        <v>0</v>
      </c>
      <c r="H209" s="9">
        <f t="shared" ref="H209:H224" si="42">+D209</f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ref="E213:E228" si="43">+D213</f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ref="G225:G238" si="44">IF(J225&gt;0,0,F225)</f>
        <v>0</v>
      </c>
      <c r="H225" s="9">
        <f t="shared" ref="H225:H238" si="45">+D225</f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ref="E229:E238" si="46">+D229</f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24168030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2026-04-07T20:23:28Z</cp:lastPrinted>
  <dcterms:created xsi:type="dcterms:W3CDTF">1999-12-06T21:37:36Z</dcterms:created>
  <dcterms:modified xsi:type="dcterms:W3CDTF">2026-07-20T14:33:12Z</dcterms:modified>
</cp:coreProperties>
</file>