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4757775-4848-4D0B-84D7-00FE03E0FC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6" i="1" l="1"/>
  <c r="G116" i="1"/>
  <c r="E116" i="1"/>
  <c r="E81" i="1"/>
  <c r="G81" i="1"/>
  <c r="H81" i="1"/>
  <c r="E84" i="1"/>
  <c r="G84" i="1"/>
  <c r="H84" i="1"/>
  <c r="E85" i="1"/>
  <c r="G85" i="1"/>
  <c r="H85" i="1"/>
  <c r="H59" i="1"/>
  <c r="G59" i="1"/>
  <c r="E59" i="1"/>
  <c r="H48" i="1"/>
  <c r="G48" i="1"/>
  <c r="E48" i="1"/>
  <c r="H45" i="1"/>
  <c r="G45" i="1"/>
  <c r="E45" i="1"/>
  <c r="F43" i="1"/>
  <c r="F11" i="1" s="1"/>
  <c r="H38" i="1"/>
  <c r="G38" i="1"/>
  <c r="E38" i="1"/>
  <c r="E33" i="1"/>
  <c r="G33" i="1"/>
  <c r="H33" i="1"/>
  <c r="H15" i="1"/>
  <c r="H16" i="1"/>
  <c r="H17" i="1"/>
  <c r="H18" i="1"/>
  <c r="H19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I11" i="1"/>
  <c r="H20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2" i="1"/>
  <c r="G92" i="1"/>
  <c r="H92" i="1"/>
  <c r="E91" i="1"/>
  <c r="G91" i="1"/>
  <c r="H91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H113" i="1"/>
  <c r="E114" i="1"/>
  <c r="G114" i="1"/>
  <c r="H114" i="1"/>
  <c r="E115" i="1"/>
  <c r="G115" i="1"/>
  <c r="H115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G129" i="1"/>
  <c r="E130" i="1"/>
  <c r="G130" i="1"/>
  <c r="H130" i="1"/>
  <c r="E131" i="1"/>
  <c r="G131" i="1"/>
  <c r="H131" i="1"/>
  <c r="E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H157" i="1"/>
  <c r="E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G22" i="1"/>
  <c r="E23" i="1"/>
  <c r="G23" i="1"/>
  <c r="E24" i="1"/>
  <c r="G24" i="1"/>
  <c r="E25" i="1"/>
  <c r="G25" i="1"/>
  <c r="E26" i="1"/>
  <c r="E27" i="1"/>
  <c r="G27" i="1"/>
  <c r="E28" i="1"/>
  <c r="E29" i="1"/>
  <c r="G29" i="1"/>
  <c r="E30" i="1"/>
  <c r="G30" i="1"/>
  <c r="E31" i="1"/>
  <c r="G31" i="1"/>
  <c r="H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G44" i="1"/>
  <c r="H44" i="1"/>
  <c r="E46" i="1"/>
  <c r="G46" i="1"/>
  <c r="H46" i="1"/>
  <c r="E47" i="1"/>
  <c r="G47" i="1"/>
  <c r="H47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60" i="1"/>
  <c r="G60" i="1"/>
  <c r="H60" i="1"/>
  <c r="E55" i="1"/>
  <c r="H55" i="1"/>
  <c r="E56" i="1"/>
  <c r="H56" i="1"/>
  <c r="E57" i="1"/>
  <c r="H57" i="1"/>
  <c r="E58" i="1"/>
  <c r="H58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6" i="1"/>
  <c r="G86" i="1"/>
  <c r="H86" i="1"/>
  <c r="E87" i="1"/>
  <c r="G87" i="1"/>
  <c r="H87" i="1"/>
  <c r="E88" i="1"/>
  <c r="G88" i="1"/>
  <c r="H88" i="1"/>
  <c r="E237" i="1"/>
  <c r="G237" i="1"/>
  <c r="H237" i="1"/>
  <c r="H13" i="1"/>
  <c r="G13" i="1"/>
  <c r="E13" i="1"/>
  <c r="H53" i="2"/>
  <c r="Q18" i="2"/>
  <c r="G43" i="1" l="1"/>
  <c r="G11" i="1" s="1"/>
  <c r="G7" i="1" l="1"/>
  <c r="D11" i="1" l="1"/>
  <c r="H11" i="1" s="1"/>
  <c r="H129" i="1"/>
  <c r="E129" i="1"/>
  <c r="E11" i="1" s="1"/>
</calcChain>
</file>

<file path=xl/sharedStrings.xml><?xml version="1.0" encoding="utf-8"?>
<sst xmlns="http://schemas.openxmlformats.org/spreadsheetml/2006/main" count="625" uniqueCount="231">
  <si>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</si>
  <si>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</si>
  <si>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</si>
  <si>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</si>
  <si>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</si>
  <si>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</si>
  <si>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</si>
  <si>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</si>
  <si>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</si>
  <si>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</si>
  <si>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</si>
  <si>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</si>
  <si>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</si>
  <si>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</si>
  <si>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</si>
  <si>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</si>
  <si>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</si>
  <si>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</si>
  <si>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</si>
  <si>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</si>
  <si>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</si>
  <si>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</si>
  <si>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</si>
  <si>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</si>
  <si>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</si>
  <si>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</si>
  <si>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</si>
  <si>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</si>
  <si>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</si>
  <si>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</si>
  <si>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</si>
  <si>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</si>
  <si>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</si>
  <si>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</si>
  <si>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</si>
  <si>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</si>
  <si>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</si>
  <si>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</si>
  <si>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</si>
  <si>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</si>
  <si>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</si>
  <si>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</si>
  <si>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</si>
  <si>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</si>
  <si>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</si>
  <si>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</si>
  <si>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</si>
  <si>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</si>
  <si>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</si>
  <si>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</si>
  <si>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</si>
  <si>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</si>
  <si>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</si>
  <si>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</si>
  <si>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</si>
  <si>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</si>
  <si>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</si>
  <si>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</si>
  <si>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</si>
  <si>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00000</t>
  </si>
  <si>
    <t>DABS NEW MOAB STORE</t>
  </si>
  <si>
    <t>3000-300-3347-FWCAA-24167030</t>
  </si>
  <si>
    <t>INTEGRA REALTY GAX FC2023062921235</t>
  </si>
  <si>
    <t>DF</t>
  </si>
  <si>
    <t>FY'24</t>
  </si>
  <si>
    <t>RMEC ENVIRO GAX FC2023113028327</t>
  </si>
  <si>
    <t>RED DESERT LAND GAX FC2023121228872</t>
  </si>
  <si>
    <t>BUDGETED CD CONTINGENCY - 24167030</t>
  </si>
  <si>
    <t>MOAB GEOTECH GAX FC2024011230290</t>
  </si>
  <si>
    <t>TRNSF FY24 CAP DEV FUNDS TO 24167030 FROM 24376300  SB 3 ITEM 531</t>
  </si>
  <si>
    <t>ROBERT JACOBY GAX FC2024021331751</t>
  </si>
  <si>
    <t>REV TRNSF FY24 CAP DEV FUNDS TO 24167030 FROM 24376300  SB 3 ITEM 531</t>
  </si>
  <si>
    <t>GFFY2024 S/B DABS FUNDED</t>
  </si>
  <si>
    <t>METRO NATIONAL TITLE GAX FC2024031232998</t>
  </si>
  <si>
    <t>2470314</t>
  </si>
  <si>
    <t>JACOBY ARCHITECTS INC - CONTRACT</t>
  </si>
  <si>
    <t>N/A</t>
  </si>
  <si>
    <t>2470416</t>
  </si>
  <si>
    <t>ITA 24*131 MOAB DABS STORE</t>
  </si>
  <si>
    <t>METRO NATIONAL     AMD 001</t>
  </si>
  <si>
    <t>CO</t>
  </si>
  <si>
    <t>ROBERT JACOBY GAX FC2024061938091</t>
  </si>
  <si>
    <t>ROBERT JACOBY GAX FC2024062938876</t>
  </si>
  <si>
    <t>5482-650-8004-5482-7520</t>
  </si>
  <si>
    <t>13/24</t>
  </si>
  <si>
    <t>REV BUDGETED CD CONTINGENCY - 24167030 -DABS FUNDING</t>
  </si>
  <si>
    <t>REV BUDGETED CD CONTINGENCY - 24169030 -DABS FUNDING</t>
  </si>
  <si>
    <t>DFCM MGMT FEES TO 24425300 FROM 24167030</t>
  </si>
  <si>
    <t>FY'25</t>
  </si>
  <si>
    <t>ROBERT JACOBY GAX FC2024080540727</t>
  </si>
  <si>
    <t>IDT 25C3*006 XFER LEGAL FEES TO 21257300</t>
  </si>
  <si>
    <t>ROBERT JACOBY GAX FC2024091242369</t>
  </si>
  <si>
    <t>ROCKY MTN P&amp;L GAX FC2024122747353</t>
  </si>
  <si>
    <t>EH</t>
  </si>
  <si>
    <t>ROBERT JACOBY GAX300FC2025011047911</t>
  </si>
  <si>
    <t>WC3 GAX30025C5*095</t>
  </si>
  <si>
    <t xml:space="preserve">ITA 25*057 FC24167 MOAB UT. RES#893888 </t>
  </si>
  <si>
    <t>TR</t>
  </si>
  <si>
    <t>ITA 24* 094 WAS $2,446,353,78</t>
  </si>
  <si>
    <t>ITA 650 25*058</t>
  </si>
  <si>
    <t>UTAH STATE FIRE MARSHAL GAX30025C2000091</t>
  </si>
  <si>
    <t>NEDERLAND REF A/C GAX300FC2025022550004</t>
  </si>
  <si>
    <t>ROBERT JACOBY GAX300FC2025022550005</t>
  </si>
  <si>
    <t>2570177</t>
  </si>
  <si>
    <t>HH</t>
  </si>
  <si>
    <t xml:space="preserve"> ITA3002500000068 DFCM Course of Construction</t>
  </si>
  <si>
    <t>ITA 650 25*076</t>
  </si>
  <si>
    <t>NEDERLAND REF A/C &amp; HEATING CORP GAX300FC2025032451351</t>
  </si>
  <si>
    <t xml:space="preserve"> 2570177</t>
  </si>
  <si>
    <t>6849</t>
  </si>
  <si>
    <t>GRAND WATER &amp; SEWER SERV GAX300FC2025032551415</t>
  </si>
  <si>
    <t>6811</t>
  </si>
  <si>
    <t>MOAB CITY GAX300FC2025032651503</t>
  </si>
  <si>
    <t>6872</t>
  </si>
  <si>
    <t>ITA 650 25*78</t>
  </si>
  <si>
    <t>NEDERLAND REF A/C - CONTRACT</t>
  </si>
  <si>
    <t>METRO NATIONAL - CONTRACT</t>
  </si>
  <si>
    <t>SHUMS CODA - CONTRACT</t>
  </si>
  <si>
    <t>2570253</t>
  </si>
  <si>
    <t>SIRQ, INC - CONTRACT</t>
  </si>
  <si>
    <t>2575361</t>
  </si>
  <si>
    <t xml:space="preserve"> ITA3002500000072 DFCM Course of Construction</t>
  </si>
  <si>
    <t xml:space="preserve"> ITA300 25*079 DFCM Course of Construction</t>
  </si>
  <si>
    <t>SIRQ INC GAX300FC2025042252641</t>
  </si>
  <si>
    <t>SIRQ INC GAX300FC2025042252642</t>
  </si>
  <si>
    <t>NEDERLAND REF A/C &amp; HEATING CORP GAX300FC2025050253165</t>
  </si>
  <si>
    <t>ITA 650 25*89</t>
  </si>
  <si>
    <t>SIRQ INC GAX300FC2025051253639</t>
  </si>
  <si>
    <t>SIRQ INC GAX300FC2025051253640</t>
  </si>
  <si>
    <t>ROBERT JACOBY GAX300FC2025051653935</t>
  </si>
  <si>
    <t>6861</t>
  </si>
  <si>
    <t>ROBERT JACOBY GAX300FC2025060954960 CONTRACT 2470416-NEW MOAB STORE</t>
  </si>
  <si>
    <t>SIRQ INC GAX300FC2025060955000 CONTRACT 2575361-PAY APP #3-NEW MOAB STORE</t>
  </si>
  <si>
    <t>SIRQ INC GAX300FC2025060955001 CONTRACT 2575361-PAY APP #3-NEW MOAB STORE</t>
  </si>
  <si>
    <t>ITA 650 25*99</t>
  </si>
  <si>
    <t>NEDERLAND REF A/C &amp; HEATING CORP GAX300FC2025063055998 CONTRACT 2570177-NEW MOAB LIQUOR STORE</t>
  </si>
  <si>
    <t>ITA 650 25*111</t>
  </si>
  <si>
    <t>SHUMS CODA ASSOCIATES INC GAX300FC2025070356379 CONTRACT 2570253-NEW MOAB STORE</t>
  </si>
  <si>
    <t>6873</t>
  </si>
  <si>
    <t>SHUMS CODA ASSOCIATES INC GAX300FC2025070356381 CONTRACT 2570253-NEW MOAB STORE</t>
  </si>
  <si>
    <t>ROBERT JACOBY GAX300FC2025071056743 CONTRACT 2470416-NEW MOAB STORE</t>
  </si>
  <si>
    <t>SIRQ INC GAX300FC2025071056760 CONTRACT 2575361-PAY APP #4-NEW MOAB STORE</t>
  </si>
  <si>
    <t>SIRQ INC GAX300FC2025071056761 CONTRACT 2575361-PAY APP #4-NEW MOAB STORE</t>
  </si>
  <si>
    <t>13/25</t>
  </si>
  <si>
    <t>ITA 650 25*119</t>
  </si>
  <si>
    <t>SHUMS CODA ASSOCIATES INC GAX300FC2025071857184 CONTRACT 2570253-NEW MOAB STORE</t>
  </si>
  <si>
    <t>ITA 650 25*128</t>
  </si>
  <si>
    <t>QUESTAR GAS COMPANY GAX300FC2025071456922 PO 237437-DABS NEW MOAB STORE ENBRIDGE GAS IMPACT FEES</t>
  </si>
  <si>
    <t>6855</t>
  </si>
  <si>
    <t xml:space="preserve"> ITA3002600000002 RES #920825 CANYONLANDS/MOAB 7/14/2025 FC24167</t>
  </si>
  <si>
    <t>6007</t>
  </si>
  <si>
    <t>FY'26</t>
  </si>
  <si>
    <t>ROBERT JACOBY GAX300FC2025081157949 CONTRACT 2470416-NEW MOAB STORE</t>
  </si>
  <si>
    <t>SIRQ INC GAX300FC2025081157971 CONTRACT 2575361-PAY APP #5-NEW MOAB STORE</t>
  </si>
  <si>
    <t>SIRQ INC GAX300FC2025081157972 CONTRACT 2575361-PAY APP #5-NEW MOAB STORE</t>
  </si>
  <si>
    <t>NEDERLAND REF A/C &amp; HEATING CORP GAX300FC2025082258511 CONTRACT 2570177-NEW MOAB LIQUOR STORE</t>
  </si>
  <si>
    <t>SHUMS CODA ASSOCIATES INC GAX300FC2025082958814 CONTRACT 2570253-NEW MOAB STORE</t>
  </si>
  <si>
    <t xml:space="preserve"> ITA3002600000009 RES #922129 CANYONLANDS/MOAB 8/11/2025 FC24167</t>
  </si>
  <si>
    <t>ITA 650 26*007</t>
  </si>
  <si>
    <t>WEST COAST CODE CONSULTANTS INC GAX30026C5000017 Plan Review Services 07/29/2025-1ST REVIEW</t>
  </si>
  <si>
    <t>WEST COAST CODE CONSULTANTS INC GAX30026C5000017 Plan Review Services 07/22/2025-1ST REVIEW</t>
  </si>
  <si>
    <t>SIRQ INC GAX300FC2025090859128 CONTRACT 2575361-PAY APP #6-NEW MOAB STORE</t>
  </si>
  <si>
    <t>SIRQ INC GAX300FC2025090859129 CONTRACT 2575361-PAY APP #6-NEW MOAB STORE</t>
  </si>
  <si>
    <t>ROBERT JACOBY GAX300FC2025091159342 CONTRACT 2470416-NEW MOAB STORE</t>
  </si>
  <si>
    <t xml:space="preserve"> IDT30026C30000014 CORRECT PROJECT UTAH STATE FIRE MARSHAL'S OFFICE GAX30026C5000011 INV 2025-01393</t>
  </si>
  <si>
    <t>SIRQ INC CO 001</t>
  </si>
  <si>
    <t>SHUMS CODA ASSOCIATES INC GAX300FC2025100360351 CONTRACT 2570253-NEW MOAB STORE</t>
  </si>
  <si>
    <t>SIRQ INC GAX300FC2025100960663 CONTRACT 2575361-PAY APP #7-NEW MOAB STORE</t>
  </si>
  <si>
    <t>SIRQ INC GAX300FC2025100960664 CONTRACT 2575361-PAY APP #7-NEW MOAB STORE</t>
  </si>
  <si>
    <t>NEDERLAND REF A/C &amp; HEATING CORP GAX300FC2025100660421 CONTRACT 2570177-NEW MOAB LIQUOR STORE</t>
  </si>
  <si>
    <t>NEDERLAND REF A/C &amp; HEATING CORP GAX300FC2025102361197 CONTRACT 2570177-DABS - NEW MOAB LIQUOR STORE</t>
  </si>
  <si>
    <t>NEDERLAND REF A/C &amp; HEATING CORP GAX300FC2025102361198 CONTRACT 2570177-DABS - NEW MOAB LIQUOR STORE</t>
  </si>
  <si>
    <t>WEST COAST CODE CONSULTANTS INC GAX30026C5000058 Plan Review Services 09/22/2025-1ST REVIEW</t>
  </si>
  <si>
    <t>SHUMS CODA ASSOCIATES INC GAX300FC2025103161503 CONTRACT 2570253-NEW MOAB STORE</t>
  </si>
  <si>
    <t>ITA 650 26*015</t>
  </si>
  <si>
    <t>ITA 650 26*026</t>
  </si>
  <si>
    <t>SIRQ INC GAX300FC2025110661775 CONTRACT 2575361-PAY APP #8-NEW MOAB STORE</t>
  </si>
  <si>
    <t>SIRQ INC GAX300FC2025110661776 CONTRACT 2575361-PAY APP #8-NEW MOAB STORE</t>
  </si>
  <si>
    <t>NEDERLAND REF A/C &amp; HEATING CORP GAX300FC2025111462135 CONTRACT 2570177-DABS - NEW MOAB LIQUOR STORE</t>
  </si>
  <si>
    <t>SIRQ INC CO 002</t>
  </si>
  <si>
    <t>SHUMS CODA ASSOCIATES INC GAX300FC2025120162728 CONTRACT 2570253-NEW MOAB STORE</t>
  </si>
  <si>
    <t>WEST COAST CODE CONSULTANTS INC GAX30026C5000078 Plan Review Services 10/22/2025-1ST REVIEW</t>
  </si>
  <si>
    <t>ITA 650 26*033</t>
  </si>
  <si>
    <t>SIRQ INC GAX300FC2025120563010 CONTRACT 2575361-PAY APP #9-NEW MOAB STORE</t>
  </si>
  <si>
    <t>SIRQ INC GAX300FC2025120563011 CONTRACT 2575361-PAY APP #9-NEW MOAB STORE</t>
  </si>
  <si>
    <t>Nederland Refrigeration, Air Conditioning and Heating Corp GAX300FC2025121963660 CONTRACT 2570177-DABS - NEW MOAB LIQUOR STORE</t>
  </si>
  <si>
    <t>ITA 650 26*042</t>
  </si>
  <si>
    <t>ROBERT JACOBY GAX300FC2026010964271 CONTRACT 2470416-NEW MOAB STORE</t>
  </si>
  <si>
    <t>SIRQ INC GAX300FC2026011264425 CONTRACT 2575361-PAY APP #10-NEW MOAB STORE</t>
  </si>
  <si>
    <t>SIRQ INC GAX300FC2026011264426 CONTRACT 2575361-PAY APP #10-NEW MOAB STORE</t>
  </si>
  <si>
    <t>ROBERT JACOBY AMD 001</t>
  </si>
  <si>
    <t>Nederland Refrigeration, Air Conditioning and Heating Corp GAX300FC2026012164830 CONTRACT 2570177-DABS - NEW MOAB LIQUOR STORE</t>
  </si>
  <si>
    <t>SHUMS CODA ASSOCIATES INC GAX300FC2026012264891 CONTRACT 2570253-NEW MOAB STORE</t>
  </si>
  <si>
    <t xml:space="preserve"> ITA3002600000062 RES #931505 CANYONLANDS/MOAB 12/18/2025 FC24167</t>
  </si>
  <si>
    <t xml:space="preserve"> IDT30026C30000055 REQ0346533 APG Heavy Duty Cash Drawer Stainless-Steel-Front Cash Drawer MultiPRO 32 PRC300DTS0006367</t>
  </si>
  <si>
    <t>6853</t>
  </si>
  <si>
    <t>ITA 650 26*053</t>
  </si>
  <si>
    <t>SIRQ INC GAX300FC2026020965845 CONTRACT 2575361-PAY APP #11-NEW MOAB STORE</t>
  </si>
  <si>
    <t>SIRQ INC GAX300FC2026020965846 CONTRACT 2575361-PAY APP #11-NEW MOAB STORE</t>
  </si>
  <si>
    <t>SIRQ INC CO 003</t>
  </si>
  <si>
    <t>Nederland Refrigeration, Air Conditioning and Heating Corp GAX300FC2026021866190 CONTRACT 2570177-DABS - NEW MOAB LIQUOR STORE</t>
  </si>
  <si>
    <t>6360:Technician Hourly Rate IET150260703400003742</t>
  </si>
  <si>
    <t xml:space="preserve"> IET150260806300002712 6360:Technician Hourly Rate</t>
  </si>
  <si>
    <t>6300</t>
  </si>
  <si>
    <t xml:space="preserve"> IET150260806300003746 6360:Technician Hourly Rate</t>
  </si>
  <si>
    <t>ITA 650 26*061</t>
  </si>
  <si>
    <t>SHUMS CODA ASSOCIATES INC GAX300FC2026030666976 CONTRACT 2570253-NEW MOAB STORE</t>
  </si>
  <si>
    <t xml:space="preserve"> ITA3002600000091 RES #931506 CANYONLANDS/MOAB 2/2/2026 FC24167</t>
  </si>
  <si>
    <t>6879</t>
  </si>
  <si>
    <t>ITA 650 26*067</t>
  </si>
  <si>
    <t>CDW GOVERNMENT INC PRC300DTS0006717 REQ0351311 Heavy Duty Cash Drawer</t>
  </si>
  <si>
    <t>CDW GOVERNMENT INC PRC300DTS0006717 REQ0351311 APG Heavy Duty Cash Drawer</t>
  </si>
  <si>
    <t>Nederland Refrigeration, Air Conditioning and Heating Corp GAX300FC2026042068906 CONTRACT 2570177-DABS - NEW MOAB LIQUOR STORE</t>
  </si>
  <si>
    <t>NEDERLAND AMD 001</t>
  </si>
  <si>
    <t>ITA 650 26*081</t>
  </si>
  <si>
    <t>ROBERT JACOBY GAX300FC2026050869794 CONTRACT 2470416-NEW MOAB STORE</t>
  </si>
  <si>
    <t>CDW GOVERNMENT INC PRC300DTS0006723 REQ0353146 Cherry Advanced Performance Line LPOS G86-71401</t>
  </si>
  <si>
    <t>Americom Technology, LLC PRC300DTS0006742 REQ0330956 Americom (Wiring) ALL Standard/Non standard labor hours</t>
  </si>
  <si>
    <t>Americom Technology, LLC PRC300DTS0006898 REQ0330956 Americom Quote 76265 DABS Moab/Standard Labor Hours/Material/Consumables</t>
  </si>
  <si>
    <t>VALCOM COMPUTER CENTER OF SLC PRC300DTS0006622 REQ0353092 HP Workstation Z2 G1i</t>
  </si>
  <si>
    <t>CDW GOVERNMENT INC PRC300DTS0007077 REQ0351311 APG Heavy Duty Cash Drawer Stainless</t>
  </si>
  <si>
    <t>6481</t>
  </si>
  <si>
    <t>ITA 650 26*087</t>
  </si>
  <si>
    <t>SIRQ INC GAX300FC2026061271389 CONTRACT 2575361-PAY APP #12-NEW MOAB STORE</t>
  </si>
  <si>
    <t>SIRQ INC GAX300FC2026061271390 CONTRACT 2575361-PAY APP #12-NEW MOAB STORE</t>
  </si>
  <si>
    <t>ITA 650 26*100</t>
  </si>
  <si>
    <t xml:space="preserve"> IDT15026DP000212 Americom Refund</t>
  </si>
  <si>
    <t>SIRQ INC CO 004</t>
  </si>
  <si>
    <t>ROBERT JACOBY AMD 002</t>
  </si>
  <si>
    <t>13/26</t>
  </si>
  <si>
    <t xml:space="preserve"> IET150261319800002705 6374:Communication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</si>
</sst>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1" fillId="0" borderId="0"/>
  </cellStyleXfs>
  <cellXfs count="12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43" fontId="6" fillId="2" borderId="0" xfId="2" applyFont="1" applyFill="1" applyBorder="1" applyAlignment="1" applyProtection="1">
      <alignment horizontal="left"/>
      <protection locked="0"/>
    </xf>
    <xf numFmtId="17" fontId="5" fillId="3" borderId="0" xfId="2" applyNumberFormat="1" applyFont="1" applyFill="1" applyAlignment="1" applyProtection="1">
      <alignment horizontal="center"/>
      <protection locked="0"/>
    </xf>
    <xf numFmtId="164" fontId="18" fillId="3" borderId="0" xfId="0" applyFont="1" applyFill="1" applyAlignment="1">
      <alignment horizontal="left"/>
    </xf>
    <xf numFmtId="49" fontId="12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0" fontId="20" fillId="0" borderId="12" xfId="8" applyFont="1" applyBorder="1" applyAlignment="1">
      <alignment wrapText="1"/>
    </xf>
    <xf numFmtId="43" fontId="5" fillId="0" borderId="0" xfId="2" applyFont="1" applyBorder="1" applyAlignment="1" applyProtection="1">
      <alignment horizontal="left" wrapText="1"/>
      <protection locked="0"/>
    </xf>
    <xf numFmtId="49" fontId="12" fillId="0" borderId="0" xfId="2" applyNumberFormat="1" applyFont="1" applyFill="1" applyBorder="1" applyAlignment="1" applyProtection="1">
      <alignment horizontal="center"/>
      <protection locked="0"/>
    </xf>
    <xf numFmtId="0" fontId="5" fillId="0" borderId="0" xfId="2" applyNumberFormat="1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B2159BAA-1D3F-4136-80D0-142DB70160C2}"/>
    <cellStyle name="Normal_PROJECT" xfId="8" xr:uid="{07953741-6EA6-4747-ADB1-C5B3B7DD865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27E4E48-C768-4CA1-90EF-25F0DABDA00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7"/>
  <sheetViews>
    <sheetView tabSelected="1" zoomScaleNormal="75" workbookViewId="0">
      <pane ySplit="12" topLeftCell="A144" activePane="bottomLeft" state="frozen"/>
      <selection pane="bottomLeft" activeCell="J159" sqref="J159:K159"/>
    </sheetView>
  </sheetViews>
  <sheetFormatPr defaultColWidth="8.88671875" defaultRowHeight="12" x14ac:dyDescent="0.2"/>
  <cols>
    <col min="1" max="1" width="5.77734375" style="52" customWidth="1"/>
    <col min="2" max="2" width="50.77734375" style="53" bestFit="1" customWidth="1"/>
    <col min="3" max="3" width="3.77734375" style="54" customWidth="1"/>
    <col min="4" max="4" width="14.6640625" style="55" customWidth="1"/>
    <col min="5" max="5" width="10.88671875" style="55" bestFit="1" customWidth="1"/>
    <col min="6" max="6" width="10.44140625" style="55" customWidth="1"/>
    <col min="7" max="7" width="11.109375" style="55" bestFit="1" customWidth="1"/>
    <col min="8" max="8" width="14.33203125" style="55" bestFit="1" customWidth="1"/>
    <col min="9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4" t="s">
        <v>72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2" t="s">
        <v>59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60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24167030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61</v>
      </c>
      <c r="G7" s="111">
        <f>+G11-F11</f>
        <v>25572.310000006109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SUM(D14:D496)</f>
        <v>9189613.0899999961</v>
      </c>
      <c r="E11" s="12">
        <f>SUM(E14:E496)-F11</f>
        <v>3.8100000023841858</v>
      </c>
      <c r="F11" s="12">
        <f>SUM(F14:F496)</f>
        <v>9189609.2799999937</v>
      </c>
      <c r="G11" s="12">
        <f>SUM(G14:G496)</f>
        <v>9215181.5899999999</v>
      </c>
      <c r="H11" s="12">
        <f>+D11-G11</f>
        <v>-25568.500000003725</v>
      </c>
      <c r="I11" s="12">
        <f>SUM(I14:I496)</f>
        <v>0</v>
      </c>
      <c r="J11" s="82"/>
      <c r="K11" s="83"/>
      <c r="L11" s="104"/>
      <c r="M11" s="104">
        <f>SUM(M13:M237)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4"/>
      <c r="B13" s="114" t="s">
        <v>83</v>
      </c>
      <c r="C13" s="51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5" t="s">
        <v>58</v>
      </c>
      <c r="B14" s="7"/>
      <c r="C14" s="51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45106</v>
      </c>
      <c r="B15" s="7" t="s">
        <v>62</v>
      </c>
      <c r="C15" s="107" t="s">
        <v>63</v>
      </c>
      <c r="D15" s="8"/>
      <c r="E15" s="8">
        <f t="shared" si="2"/>
        <v>0</v>
      </c>
      <c r="F15" s="8">
        <v>4500</v>
      </c>
      <c r="G15" s="8">
        <f t="shared" si="0"/>
        <v>4500</v>
      </c>
      <c r="H15" s="8">
        <f t="shared" ref="H15:H19" si="3">+D15</f>
        <v>0</v>
      </c>
      <c r="I15" s="8"/>
      <c r="J15" s="48"/>
      <c r="K15" s="9">
        <v>6855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/>
      <c r="B16" s="7"/>
      <c r="C16" s="51" t="s">
        <v>52</v>
      </c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45" t="s">
        <v>64</v>
      </c>
      <c r="B17" s="11"/>
      <c r="C17" s="51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>
        <v>45260</v>
      </c>
      <c r="B18" s="7" t="s">
        <v>65</v>
      </c>
      <c r="C18" s="51" t="s">
        <v>63</v>
      </c>
      <c r="D18" s="8"/>
      <c r="E18" s="8">
        <f t="shared" si="2"/>
        <v>0</v>
      </c>
      <c r="F18" s="8">
        <v>3632.5</v>
      </c>
      <c r="G18" s="8">
        <f t="shared" si="0"/>
        <v>3632.5</v>
      </c>
      <c r="H18" s="8">
        <f t="shared" si="3"/>
        <v>0</v>
      </c>
      <c r="I18" s="8"/>
      <c r="J18" s="48"/>
      <c r="K18" s="9">
        <v>6855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>
        <v>45272</v>
      </c>
      <c r="B19" s="7" t="s">
        <v>66</v>
      </c>
      <c r="C19" s="51" t="s">
        <v>63</v>
      </c>
      <c r="D19" s="8"/>
      <c r="E19" s="8">
        <f t="shared" si="2"/>
        <v>0</v>
      </c>
      <c r="F19" s="8">
        <v>2650</v>
      </c>
      <c r="G19" s="8">
        <f t="shared" si="0"/>
        <v>2650</v>
      </c>
      <c r="H19" s="8">
        <f t="shared" si="3"/>
        <v>0</v>
      </c>
      <c r="I19" s="8"/>
      <c r="J19" s="48"/>
      <c r="K19" s="9">
        <v>6855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>
        <v>45294</v>
      </c>
      <c r="B20" s="113" t="s">
        <v>67</v>
      </c>
      <c r="C20" s="51" t="s">
        <v>63</v>
      </c>
      <c r="D20" s="8">
        <v>-302908</v>
      </c>
      <c r="E20" s="8">
        <f t="shared" si="2"/>
        <v>-302908</v>
      </c>
      <c r="F20" s="8"/>
      <c r="G20" s="8">
        <f t="shared" si="0"/>
        <v>0</v>
      </c>
      <c r="H20" s="8">
        <f t="shared" ref="H20:H30" si="4">+D20</f>
        <v>-302908</v>
      </c>
      <c r="I20" s="8"/>
      <c r="J20" s="48"/>
      <c r="K20" s="9">
        <v>4663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>
        <v>45303</v>
      </c>
      <c r="B21" s="7" t="s">
        <v>68</v>
      </c>
      <c r="C21" s="51" t="s">
        <v>63</v>
      </c>
      <c r="D21" s="8"/>
      <c r="E21" s="8">
        <f t="shared" si="2"/>
        <v>0</v>
      </c>
      <c r="F21" s="8">
        <v>7366</v>
      </c>
      <c r="G21" s="8">
        <f t="shared" si="0"/>
        <v>7366</v>
      </c>
      <c r="H21" s="8">
        <f t="shared" si="4"/>
        <v>0</v>
      </c>
      <c r="I21" s="8"/>
      <c r="J21" s="48"/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22" customFormat="1" ht="14.1" customHeight="1" x14ac:dyDescent="0.2">
      <c r="A22" s="115">
        <v>45322</v>
      </c>
      <c r="B22" s="116" t="s">
        <v>69</v>
      </c>
      <c r="C22" s="117" t="s">
        <v>63</v>
      </c>
      <c r="D22" s="118">
        <v>12000000</v>
      </c>
      <c r="E22" s="119">
        <f t="shared" si="2"/>
        <v>12000000</v>
      </c>
      <c r="F22" s="119"/>
      <c r="G22" s="119">
        <f t="shared" ref="G22:G33" si="5">IF(J22&gt;0,0,F22)</f>
        <v>0</v>
      </c>
      <c r="H22" s="119">
        <f t="shared" si="4"/>
        <v>12000000</v>
      </c>
      <c r="I22" s="119"/>
      <c r="J22" s="120"/>
      <c r="K22" s="121">
        <v>4667</v>
      </c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  <c r="IS22" s="119"/>
      <c r="IT22" s="119"/>
    </row>
    <row r="23" spans="1:254" s="10" customFormat="1" ht="14.1" customHeight="1" x14ac:dyDescent="0.2">
      <c r="A23" s="6">
        <v>45335</v>
      </c>
      <c r="B23" s="7" t="s">
        <v>70</v>
      </c>
      <c r="C23" s="51" t="s">
        <v>63</v>
      </c>
      <c r="D23" s="8"/>
      <c r="E23" s="8">
        <f t="shared" ref="E23:E36" si="6">+D23</f>
        <v>0</v>
      </c>
      <c r="F23" s="8">
        <v>3590</v>
      </c>
      <c r="G23" s="8">
        <f t="shared" si="5"/>
        <v>3590</v>
      </c>
      <c r="H23" s="8">
        <f t="shared" si="4"/>
        <v>0</v>
      </c>
      <c r="I23" s="8"/>
      <c r="J23" s="48"/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22" customFormat="1" ht="14.1" customHeight="1" x14ac:dyDescent="0.2">
      <c r="A24" s="115">
        <v>45382</v>
      </c>
      <c r="B24" s="116" t="s">
        <v>71</v>
      </c>
      <c r="C24" s="117" t="s">
        <v>63</v>
      </c>
      <c r="D24" s="119">
        <v>-12000000</v>
      </c>
      <c r="E24" s="119">
        <f t="shared" si="6"/>
        <v>-12000000</v>
      </c>
      <c r="F24" s="119"/>
      <c r="G24" s="119">
        <f t="shared" si="5"/>
        <v>0</v>
      </c>
      <c r="H24" s="119">
        <f t="shared" si="4"/>
        <v>-12000000</v>
      </c>
      <c r="I24" s="119"/>
      <c r="J24" s="120"/>
      <c r="K24" s="121">
        <v>4667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  <c r="IS24" s="119"/>
      <c r="IT24" s="119"/>
    </row>
    <row r="25" spans="1:254" s="10" customFormat="1" ht="14.1" customHeight="1" x14ac:dyDescent="0.2">
      <c r="A25" s="6">
        <v>45363</v>
      </c>
      <c r="B25" s="7" t="s">
        <v>73</v>
      </c>
      <c r="C25" s="51" t="s">
        <v>63</v>
      </c>
      <c r="D25" s="8"/>
      <c r="E25" s="8">
        <f t="shared" si="6"/>
        <v>0</v>
      </c>
      <c r="F25" s="8">
        <v>1997781.86</v>
      </c>
      <c r="G25" s="8">
        <f t="shared" si="5"/>
        <v>0</v>
      </c>
      <c r="H25" s="8">
        <f t="shared" si="4"/>
        <v>0</v>
      </c>
      <c r="I25" s="8"/>
      <c r="J25" s="48" t="s">
        <v>74</v>
      </c>
      <c r="K25" s="9">
        <v>6855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45387</v>
      </c>
      <c r="B26" s="7" t="s">
        <v>75</v>
      </c>
      <c r="C26" s="51" t="s">
        <v>76</v>
      </c>
      <c r="D26" s="8"/>
      <c r="E26" s="8">
        <f t="shared" si="6"/>
        <v>0</v>
      </c>
      <c r="F26" s="8"/>
      <c r="G26" s="8">
        <v>450342</v>
      </c>
      <c r="H26" s="8">
        <f t="shared" si="4"/>
        <v>0</v>
      </c>
      <c r="I26" s="8"/>
      <c r="J26" s="48" t="s">
        <v>77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45426</v>
      </c>
      <c r="B27" s="108" t="s">
        <v>78</v>
      </c>
      <c r="C27" s="51" t="s">
        <v>63</v>
      </c>
      <c r="D27" s="8"/>
      <c r="E27" s="8">
        <f t="shared" si="6"/>
        <v>0</v>
      </c>
      <c r="F27" s="8">
        <v>59394</v>
      </c>
      <c r="G27" s="8">
        <f t="shared" si="5"/>
        <v>59394</v>
      </c>
      <c r="H27" s="8">
        <f t="shared" si="4"/>
        <v>0</v>
      </c>
      <c r="I27" s="8"/>
      <c r="J27" s="48"/>
      <c r="K27" s="9">
        <v>6284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>
        <v>45454</v>
      </c>
      <c r="B28" s="7" t="s">
        <v>79</v>
      </c>
      <c r="C28" s="51" t="s">
        <v>80</v>
      </c>
      <c r="D28" s="8"/>
      <c r="E28" s="8">
        <f t="shared" si="6"/>
        <v>0</v>
      </c>
      <c r="F28" s="8"/>
      <c r="G28" s="8">
        <v>-52218.14</v>
      </c>
      <c r="H28" s="8">
        <f t="shared" si="4"/>
        <v>0</v>
      </c>
      <c r="I28" s="8"/>
      <c r="J28" s="48" t="s">
        <v>74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>
        <v>45462</v>
      </c>
      <c r="B29" s="10" t="s">
        <v>81</v>
      </c>
      <c r="C29" s="51" t="s">
        <v>97</v>
      </c>
      <c r="D29" s="8"/>
      <c r="E29" s="8">
        <f t="shared" si="6"/>
        <v>0</v>
      </c>
      <c r="F29" s="8">
        <v>45795.67</v>
      </c>
      <c r="G29" s="8">
        <f t="shared" si="5"/>
        <v>0</v>
      </c>
      <c r="H29" s="8">
        <f t="shared" si="4"/>
        <v>0</v>
      </c>
      <c r="I29" s="8"/>
      <c r="J29" s="48" t="s">
        <v>77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>
        <v>45472</v>
      </c>
      <c r="B30" s="7" t="s">
        <v>82</v>
      </c>
      <c r="C30" s="51" t="s">
        <v>97</v>
      </c>
      <c r="D30" s="8"/>
      <c r="E30" s="8">
        <f t="shared" si="6"/>
        <v>0</v>
      </c>
      <c r="F30" s="8">
        <v>18735.75</v>
      </c>
      <c r="G30" s="8">
        <f t="shared" si="5"/>
        <v>0</v>
      </c>
      <c r="H30" s="8">
        <f t="shared" si="4"/>
        <v>0</v>
      </c>
      <c r="I30" s="8"/>
      <c r="J30" s="48" t="s">
        <v>77</v>
      </c>
      <c r="K30" s="9">
        <v>6861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 t="s">
        <v>84</v>
      </c>
      <c r="B31" s="123" t="s">
        <v>98</v>
      </c>
      <c r="C31" s="51" t="s">
        <v>97</v>
      </c>
      <c r="D31" s="8">
        <v>2143445.7799999998</v>
      </c>
      <c r="E31" s="8">
        <f t="shared" si="6"/>
        <v>2143445.7799999998</v>
      </c>
      <c r="F31" s="8"/>
      <c r="G31" s="8">
        <f t="shared" si="5"/>
        <v>0</v>
      </c>
      <c r="H31" s="8">
        <f t="shared" ref="H31:H32" si="7">+D31</f>
        <v>2143445.7799999998</v>
      </c>
      <c r="I31" s="8"/>
      <c r="J31" s="48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 t="s">
        <v>84</v>
      </c>
      <c r="B32" s="113" t="s">
        <v>85</v>
      </c>
      <c r="C32" s="51" t="s">
        <v>97</v>
      </c>
      <c r="D32" s="8">
        <v>302908</v>
      </c>
      <c r="E32" s="8">
        <f t="shared" si="6"/>
        <v>302908</v>
      </c>
      <c r="F32" s="8"/>
      <c r="G32" s="8">
        <f t="shared" si="5"/>
        <v>0</v>
      </c>
      <c r="H32" s="8">
        <f t="shared" si="7"/>
        <v>302908</v>
      </c>
      <c r="I32" s="8"/>
      <c r="J32" s="48"/>
      <c r="K32" s="9">
        <v>4664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 t="s">
        <v>84</v>
      </c>
      <c r="B33" s="7" t="s">
        <v>87</v>
      </c>
      <c r="C33" s="51" t="s">
        <v>97</v>
      </c>
      <c r="D33" s="8">
        <v>-49836</v>
      </c>
      <c r="E33" s="8">
        <f>+D33</f>
        <v>-49836</v>
      </c>
      <c r="F33" s="8"/>
      <c r="G33" s="8">
        <f t="shared" si="5"/>
        <v>0</v>
      </c>
      <c r="H33" s="8">
        <f>+D33</f>
        <v>-49836</v>
      </c>
      <c r="I33" s="8"/>
      <c r="J33" s="4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5">
      <c r="A34" s="6" t="s">
        <v>84</v>
      </c>
      <c r="B34" s="124" t="s">
        <v>86</v>
      </c>
      <c r="C34" s="51" t="s">
        <v>97</v>
      </c>
      <c r="D34" s="8">
        <v>277454</v>
      </c>
      <c r="E34" s="8">
        <f>+D34</f>
        <v>277454</v>
      </c>
      <c r="F34" s="8"/>
      <c r="G34" s="8">
        <f t="shared" ref="G34:G47" si="8">IF(J34&gt;0,0,F34)</f>
        <v>0</v>
      </c>
      <c r="H34" s="8">
        <f>+D34</f>
        <v>277454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5">
      <c r="A35" s="6"/>
      <c r="B35" s="124"/>
      <c r="C35" s="51" t="s">
        <v>52</v>
      </c>
      <c r="D35" s="8"/>
      <c r="E35" s="8">
        <f t="shared" si="6"/>
        <v>0</v>
      </c>
      <c r="F35" s="8"/>
      <c r="G35" s="8">
        <f t="shared" si="8"/>
        <v>0</v>
      </c>
      <c r="H35" s="8">
        <f t="shared" ref="H35:H47" si="9">+D35</f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45" t="s">
        <v>88</v>
      </c>
      <c r="B36" s="7"/>
      <c r="C36" s="51" t="s">
        <v>52</v>
      </c>
      <c r="D36" s="8"/>
      <c r="E36" s="8">
        <f t="shared" si="6"/>
        <v>0</v>
      </c>
      <c r="F36" s="8"/>
      <c r="G36" s="8">
        <f t="shared" si="8"/>
        <v>0</v>
      </c>
      <c r="H36" s="8">
        <f t="shared" si="9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>
        <v>45509</v>
      </c>
      <c r="B37" s="7" t="s">
        <v>89</v>
      </c>
      <c r="C37" s="51" t="s">
        <v>63</v>
      </c>
      <c r="D37" s="8"/>
      <c r="E37" s="8">
        <f t="shared" ref="E37:E51" si="10">+D37</f>
        <v>0</v>
      </c>
      <c r="F37" s="8">
        <v>50449.46</v>
      </c>
      <c r="G37" s="8">
        <f t="shared" si="8"/>
        <v>0</v>
      </c>
      <c r="H37" s="8">
        <f t="shared" si="9"/>
        <v>0</v>
      </c>
      <c r="I37" s="8"/>
      <c r="J37" s="48" t="s">
        <v>77</v>
      </c>
      <c r="K37" s="9">
        <v>6861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>
        <v>45510</v>
      </c>
      <c r="B38" s="123" t="s">
        <v>90</v>
      </c>
      <c r="C38" s="51" t="s">
        <v>63</v>
      </c>
      <c r="D38" s="8"/>
      <c r="E38" s="8">
        <f t="shared" si="10"/>
        <v>0</v>
      </c>
      <c r="F38" s="8">
        <v>2970</v>
      </c>
      <c r="G38" s="8">
        <f t="shared" si="8"/>
        <v>2970</v>
      </c>
      <c r="H38" s="8">
        <f t="shared" si="9"/>
        <v>0</v>
      </c>
      <c r="I38" s="8"/>
      <c r="J38" s="48"/>
      <c r="K38" s="9">
        <v>6870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>
        <v>45547</v>
      </c>
      <c r="B39" s="7" t="s">
        <v>91</v>
      </c>
      <c r="C39" s="51" t="s">
        <v>63</v>
      </c>
      <c r="D39" s="8"/>
      <c r="E39" s="8">
        <f t="shared" si="10"/>
        <v>0</v>
      </c>
      <c r="F39" s="8">
        <v>28799.919999999998</v>
      </c>
      <c r="G39" s="8">
        <f t="shared" si="8"/>
        <v>0</v>
      </c>
      <c r="H39" s="8">
        <f t="shared" si="9"/>
        <v>0</v>
      </c>
      <c r="I39" s="8"/>
      <c r="J39" s="48" t="s">
        <v>77</v>
      </c>
      <c r="K39" s="9">
        <v>6861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>
        <v>45653</v>
      </c>
      <c r="B40" s="7" t="s">
        <v>92</v>
      </c>
      <c r="C40" s="51" t="s">
        <v>93</v>
      </c>
      <c r="D40" s="8"/>
      <c r="E40" s="8">
        <f t="shared" si="10"/>
        <v>0</v>
      </c>
      <c r="F40" s="8">
        <v>22914.2</v>
      </c>
      <c r="G40" s="8">
        <f t="shared" si="8"/>
        <v>22914.2</v>
      </c>
      <c r="H40" s="8">
        <f t="shared" si="9"/>
        <v>0</v>
      </c>
      <c r="I40" s="8"/>
      <c r="J40" s="48"/>
      <c r="K40" s="9">
        <v>6811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>
        <v>45667</v>
      </c>
      <c r="B41" s="7" t="s">
        <v>94</v>
      </c>
      <c r="C41" s="51" t="s">
        <v>93</v>
      </c>
      <c r="D41" s="8"/>
      <c r="E41" s="8">
        <f t="shared" si="10"/>
        <v>0</v>
      </c>
      <c r="F41" s="8">
        <v>120784.46</v>
      </c>
      <c r="G41" s="8">
        <f t="shared" si="8"/>
        <v>0</v>
      </c>
      <c r="H41" s="8">
        <f t="shared" si="9"/>
        <v>0</v>
      </c>
      <c r="I41" s="8"/>
      <c r="J41" s="48" t="s">
        <v>77</v>
      </c>
      <c r="K41" s="9">
        <v>6861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>
        <v>45671</v>
      </c>
      <c r="B42" s="7" t="s">
        <v>100</v>
      </c>
      <c r="C42" s="51" t="s">
        <v>93</v>
      </c>
      <c r="D42" s="8"/>
      <c r="E42" s="8">
        <f t="shared" si="10"/>
        <v>0</v>
      </c>
      <c r="F42" s="8">
        <v>271.92</v>
      </c>
      <c r="G42" s="8">
        <f t="shared" si="8"/>
        <v>271.92</v>
      </c>
      <c r="H42" s="8">
        <f t="shared" si="9"/>
        <v>0</v>
      </c>
      <c r="I42" s="8"/>
      <c r="J42" s="48"/>
      <c r="K42" s="9">
        <v>6873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>
        <v>45680</v>
      </c>
      <c r="B43" s="7" t="s">
        <v>95</v>
      </c>
      <c r="C43" s="51" t="s">
        <v>93</v>
      </c>
      <c r="D43" s="8"/>
      <c r="E43" s="8">
        <f t="shared" si="10"/>
        <v>0</v>
      </c>
      <c r="F43" s="8">
        <f>125+875</f>
        <v>1000</v>
      </c>
      <c r="G43" s="8">
        <f t="shared" si="8"/>
        <v>1000</v>
      </c>
      <c r="H43" s="8">
        <f t="shared" si="9"/>
        <v>0</v>
      </c>
      <c r="I43" s="8"/>
      <c r="J43" s="48"/>
      <c r="K43" s="9">
        <v>6873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>
        <v>45331</v>
      </c>
      <c r="B44" s="123" t="s">
        <v>96</v>
      </c>
      <c r="C44" s="51" t="s">
        <v>104</v>
      </c>
      <c r="D44" s="8"/>
      <c r="E44" s="8">
        <f t="shared" si="10"/>
        <v>0</v>
      </c>
      <c r="F44" s="8">
        <v>1800</v>
      </c>
      <c r="G44" s="8">
        <f t="shared" si="8"/>
        <v>1800</v>
      </c>
      <c r="H44" s="8">
        <f t="shared" si="9"/>
        <v>0</v>
      </c>
      <c r="I44" s="8"/>
      <c r="J44" s="48"/>
      <c r="K44" s="9">
        <v>6879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>
        <v>45703</v>
      </c>
      <c r="B45" s="123" t="s">
        <v>99</v>
      </c>
      <c r="C45" s="51" t="s">
        <v>104</v>
      </c>
      <c r="D45" s="8">
        <v>1371.96</v>
      </c>
      <c r="E45" s="8">
        <f t="shared" si="10"/>
        <v>1371.96</v>
      </c>
      <c r="F45" s="8"/>
      <c r="G45" s="8">
        <f t="shared" si="8"/>
        <v>0</v>
      </c>
      <c r="H45" s="8">
        <f t="shared" si="9"/>
        <v>1371.96</v>
      </c>
      <c r="I45" s="8"/>
      <c r="J45" s="48"/>
      <c r="K45" s="9">
        <v>4737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>
        <v>45713</v>
      </c>
      <c r="B46" s="7" t="s">
        <v>101</v>
      </c>
      <c r="C46" s="51" t="s">
        <v>104</v>
      </c>
      <c r="D46" s="8"/>
      <c r="E46" s="8">
        <f t="shared" si="10"/>
        <v>0</v>
      </c>
      <c r="F46" s="8">
        <v>514</v>
      </c>
      <c r="G46" s="8">
        <f t="shared" si="8"/>
        <v>0</v>
      </c>
      <c r="H46" s="8">
        <f t="shared" si="9"/>
        <v>0</v>
      </c>
      <c r="I46" s="8"/>
      <c r="J46" s="48" t="s">
        <v>103</v>
      </c>
      <c r="K46" s="9">
        <v>6849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>
        <v>45713</v>
      </c>
      <c r="B47" s="7" t="s">
        <v>102</v>
      </c>
      <c r="C47" s="51" t="s">
        <v>104</v>
      </c>
      <c r="D47" s="8"/>
      <c r="E47" s="8">
        <f t="shared" si="10"/>
        <v>0</v>
      </c>
      <c r="F47" s="8">
        <v>37949.51</v>
      </c>
      <c r="G47" s="8">
        <f t="shared" si="8"/>
        <v>0</v>
      </c>
      <c r="H47" s="8">
        <f t="shared" si="9"/>
        <v>0</v>
      </c>
      <c r="I47" s="8"/>
      <c r="J47" s="48" t="s">
        <v>77</v>
      </c>
      <c r="K47" s="9">
        <v>6861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>
        <v>45737</v>
      </c>
      <c r="B48" s="7" t="s">
        <v>86</v>
      </c>
      <c r="C48" s="51" t="s">
        <v>104</v>
      </c>
      <c r="D48" s="8">
        <v>-277454</v>
      </c>
      <c r="E48" s="8">
        <f>+D48</f>
        <v>-277454</v>
      </c>
      <c r="F48" s="8"/>
      <c r="G48" s="8">
        <f t="shared" ref="G48" si="11">IF(J48&gt;0,0,F48)</f>
        <v>0</v>
      </c>
      <c r="H48" s="8">
        <f>+D48</f>
        <v>-277454</v>
      </c>
      <c r="I48" s="8"/>
      <c r="J48" s="48"/>
      <c r="K48" s="9">
        <v>4664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>
        <v>45730</v>
      </c>
      <c r="B49" s="7" t="s">
        <v>105</v>
      </c>
      <c r="C49" s="51" t="s">
        <v>104</v>
      </c>
      <c r="D49" s="8"/>
      <c r="E49" s="8">
        <f t="shared" si="10"/>
        <v>0</v>
      </c>
      <c r="F49" s="8">
        <v>13666.24</v>
      </c>
      <c r="G49" s="8">
        <f t="shared" ref="G49:G61" si="12">IF(J49&gt;0,0,F49)</f>
        <v>13666.24</v>
      </c>
      <c r="H49" s="8">
        <f t="shared" ref="H49:H61" si="13">+D49</f>
        <v>0</v>
      </c>
      <c r="I49" s="8"/>
      <c r="J49" s="48"/>
      <c r="K49" s="9">
        <v>6872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>
        <v>45736</v>
      </c>
      <c r="B50" s="123" t="s">
        <v>106</v>
      </c>
      <c r="C50" s="51" t="s">
        <v>104</v>
      </c>
      <c r="D50" s="8">
        <v>329583.75</v>
      </c>
      <c r="E50" s="8">
        <f t="shared" si="10"/>
        <v>329583.75</v>
      </c>
      <c r="F50" s="8"/>
      <c r="G50" s="8">
        <f t="shared" si="12"/>
        <v>0</v>
      </c>
      <c r="H50" s="8">
        <f t="shared" si="13"/>
        <v>329583.75</v>
      </c>
      <c r="I50" s="8"/>
      <c r="J50" s="48"/>
      <c r="K50" s="9">
        <v>4737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>
        <v>45740</v>
      </c>
      <c r="B51" s="7" t="s">
        <v>107</v>
      </c>
      <c r="C51" s="51" t="s">
        <v>104</v>
      </c>
      <c r="D51" s="8"/>
      <c r="E51" s="8">
        <f t="shared" si="10"/>
        <v>0</v>
      </c>
      <c r="F51" s="8">
        <v>220</v>
      </c>
      <c r="G51" s="8">
        <f t="shared" si="12"/>
        <v>0</v>
      </c>
      <c r="H51" s="8">
        <f t="shared" si="13"/>
        <v>0</v>
      </c>
      <c r="I51" s="8"/>
      <c r="J51" s="48" t="s">
        <v>108</v>
      </c>
      <c r="K51" s="9" t="s">
        <v>109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>
        <v>45741</v>
      </c>
      <c r="B52" s="7" t="s">
        <v>110</v>
      </c>
      <c r="C52" s="51" t="s">
        <v>104</v>
      </c>
      <c r="D52" s="8"/>
      <c r="E52" s="8">
        <f t="shared" ref="E52:E65" si="14">+D52</f>
        <v>0</v>
      </c>
      <c r="F52" s="8">
        <v>320</v>
      </c>
      <c r="G52" s="8">
        <f t="shared" si="12"/>
        <v>320</v>
      </c>
      <c r="H52" s="8">
        <f t="shared" si="13"/>
        <v>0</v>
      </c>
      <c r="I52" s="8"/>
      <c r="J52" s="48"/>
      <c r="K52" s="9" t="s">
        <v>111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>
        <v>45742</v>
      </c>
      <c r="B53" s="7" t="s">
        <v>112</v>
      </c>
      <c r="C53" s="51" t="s">
        <v>104</v>
      </c>
      <c r="D53" s="8"/>
      <c r="E53" s="8">
        <f t="shared" si="14"/>
        <v>0</v>
      </c>
      <c r="F53" s="8">
        <v>3845.2</v>
      </c>
      <c r="G53" s="8">
        <f t="shared" si="12"/>
        <v>3845.2</v>
      </c>
      <c r="H53" s="8">
        <f t="shared" si="13"/>
        <v>0</v>
      </c>
      <c r="I53" s="8"/>
      <c r="J53" s="48"/>
      <c r="K53" s="9" t="s">
        <v>111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>
        <v>45750</v>
      </c>
      <c r="B54" s="7" t="s">
        <v>121</v>
      </c>
      <c r="C54" s="51" t="s">
        <v>104</v>
      </c>
      <c r="D54" s="8"/>
      <c r="E54" s="8">
        <f t="shared" si="14"/>
        <v>0</v>
      </c>
      <c r="F54" s="8">
        <v>12561.67</v>
      </c>
      <c r="G54" s="8">
        <f t="shared" si="12"/>
        <v>12561.67</v>
      </c>
      <c r="H54" s="8">
        <f t="shared" si="13"/>
        <v>0</v>
      </c>
      <c r="I54" s="8"/>
      <c r="J54" s="48"/>
      <c r="K54" s="9" t="s">
        <v>113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>
        <v>45358</v>
      </c>
      <c r="B55" s="7" t="s">
        <v>116</v>
      </c>
      <c r="C55" s="51" t="s">
        <v>97</v>
      </c>
      <c r="D55" s="8"/>
      <c r="E55" s="8">
        <f t="shared" si="14"/>
        <v>0</v>
      </c>
      <c r="F55" s="8"/>
      <c r="G55" s="8">
        <v>2050000</v>
      </c>
      <c r="H55" s="8">
        <f t="shared" si="13"/>
        <v>0</v>
      </c>
      <c r="I55" s="8"/>
      <c r="J55" s="48" t="s">
        <v>74</v>
      </c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>
        <v>45660</v>
      </c>
      <c r="B56" s="7" t="s">
        <v>115</v>
      </c>
      <c r="C56" s="51" t="s">
        <v>97</v>
      </c>
      <c r="D56" s="8"/>
      <c r="E56" s="8">
        <f t="shared" si="14"/>
        <v>0</v>
      </c>
      <c r="F56" s="8"/>
      <c r="G56" s="8">
        <v>36600</v>
      </c>
      <c r="H56" s="8">
        <f t="shared" si="13"/>
        <v>0</v>
      </c>
      <c r="I56" s="8"/>
      <c r="J56" s="48" t="s">
        <v>103</v>
      </c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>
        <v>45722</v>
      </c>
      <c r="B57" s="125" t="s">
        <v>117</v>
      </c>
      <c r="C57" s="51" t="s">
        <v>97</v>
      </c>
      <c r="D57" s="8"/>
      <c r="E57" s="8">
        <f t="shared" si="14"/>
        <v>0</v>
      </c>
      <c r="F57" s="8"/>
      <c r="G57" s="8">
        <v>48436</v>
      </c>
      <c r="H57" s="8">
        <f t="shared" si="13"/>
        <v>0</v>
      </c>
      <c r="I57" s="8"/>
      <c r="J57" s="48" t="s">
        <v>118</v>
      </c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>
        <v>45694</v>
      </c>
      <c r="B58" s="7" t="s">
        <v>119</v>
      </c>
      <c r="C58" s="51" t="s">
        <v>97</v>
      </c>
      <c r="D58" s="8"/>
      <c r="E58" s="8">
        <f t="shared" si="14"/>
        <v>0</v>
      </c>
      <c r="F58" s="8"/>
      <c r="G58" s="8">
        <v>6356390</v>
      </c>
      <c r="H58" s="8">
        <f t="shared" si="13"/>
        <v>0</v>
      </c>
      <c r="I58" s="8"/>
      <c r="J58" s="48" t="s">
        <v>120</v>
      </c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>
        <v>45750</v>
      </c>
      <c r="B59" s="123" t="s">
        <v>122</v>
      </c>
      <c r="C59" s="126" t="s">
        <v>104</v>
      </c>
      <c r="D59" s="8"/>
      <c r="E59" s="8">
        <f t="shared" ref="E59" si="15">+D59</f>
        <v>0</v>
      </c>
      <c r="F59" s="8">
        <v>-12561.67</v>
      </c>
      <c r="G59" s="8">
        <f t="shared" ref="G59" si="16">IF(J59&gt;0,0,F59)</f>
        <v>-12561.67</v>
      </c>
      <c r="H59" s="8">
        <f t="shared" ref="H59" si="17">+D59</f>
        <v>0</v>
      </c>
      <c r="I59" s="8"/>
      <c r="J59" s="48"/>
      <c r="K59" s="9" t="s">
        <v>113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>
        <v>45757</v>
      </c>
      <c r="B60" s="123" t="s">
        <v>114</v>
      </c>
      <c r="C60" s="51" t="s">
        <v>97</v>
      </c>
      <c r="D60" s="8">
        <v>4385.2</v>
      </c>
      <c r="E60" s="8">
        <f>+D60</f>
        <v>4385.2</v>
      </c>
      <c r="F60" s="8"/>
      <c r="G60" s="8">
        <f>IF(J60&gt;0,0,F60)</f>
        <v>0</v>
      </c>
      <c r="H60" s="8">
        <f>+D60</f>
        <v>4385.2</v>
      </c>
      <c r="I60" s="8"/>
      <c r="J60" s="48"/>
      <c r="K60" s="9">
        <v>4737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>
        <v>45769</v>
      </c>
      <c r="B61" s="7" t="s">
        <v>123</v>
      </c>
      <c r="C61" s="51" t="s">
        <v>104</v>
      </c>
      <c r="D61" s="8"/>
      <c r="E61" s="8">
        <f t="shared" si="14"/>
        <v>0</v>
      </c>
      <c r="F61" s="8">
        <v>126662.44</v>
      </c>
      <c r="G61" s="8">
        <f t="shared" si="12"/>
        <v>0</v>
      </c>
      <c r="H61" s="8">
        <f t="shared" si="13"/>
        <v>0</v>
      </c>
      <c r="I61" s="8"/>
      <c r="J61" s="48" t="s">
        <v>120</v>
      </c>
      <c r="K61" s="9" t="s">
        <v>111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>
        <v>45769</v>
      </c>
      <c r="B62" s="7" t="s">
        <v>124</v>
      </c>
      <c r="C62" s="51" t="s">
        <v>104</v>
      </c>
      <c r="D62" s="8"/>
      <c r="E62" s="8">
        <f t="shared" si="14"/>
        <v>0</v>
      </c>
      <c r="F62" s="8">
        <v>6666.44</v>
      </c>
      <c r="G62" s="8">
        <f t="shared" ref="G62:G77" si="18">IF(J62&gt;0,0,F62)</f>
        <v>0</v>
      </c>
      <c r="H62" s="8">
        <f t="shared" ref="H62:H77" si="19">+D62</f>
        <v>0</v>
      </c>
      <c r="I62" s="8"/>
      <c r="J62" s="48" t="s">
        <v>120</v>
      </c>
      <c r="K62" s="9" t="s">
        <v>111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>
        <v>45779</v>
      </c>
      <c r="B63" s="7" t="s">
        <v>125</v>
      </c>
      <c r="C63" s="51" t="s">
        <v>104</v>
      </c>
      <c r="D63" s="8"/>
      <c r="E63" s="8">
        <f t="shared" si="14"/>
        <v>0</v>
      </c>
      <c r="F63" s="8">
        <v>1760</v>
      </c>
      <c r="G63" s="8">
        <f t="shared" si="18"/>
        <v>0</v>
      </c>
      <c r="H63" s="8">
        <f t="shared" si="19"/>
        <v>0</v>
      </c>
      <c r="I63" s="8"/>
      <c r="J63" s="48" t="s">
        <v>103</v>
      </c>
      <c r="K63" s="9" t="s">
        <v>109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>
        <v>45785</v>
      </c>
      <c r="B64" s="123" t="s">
        <v>126</v>
      </c>
      <c r="C64" s="51" t="s">
        <v>104</v>
      </c>
      <c r="D64" s="8">
        <v>135088.88</v>
      </c>
      <c r="E64" s="8">
        <f t="shared" si="14"/>
        <v>135088.88</v>
      </c>
      <c r="F64" s="8"/>
      <c r="G64" s="8">
        <f t="shared" si="18"/>
        <v>0</v>
      </c>
      <c r="H64" s="8">
        <f t="shared" si="19"/>
        <v>135088.88</v>
      </c>
      <c r="I64" s="8"/>
      <c r="J64" s="48"/>
      <c r="K64" s="9">
        <v>4737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>
        <v>45789</v>
      </c>
      <c r="B65" s="7" t="s">
        <v>127</v>
      </c>
      <c r="C65" s="51" t="s">
        <v>104</v>
      </c>
      <c r="D65" s="8"/>
      <c r="E65" s="8">
        <f t="shared" si="14"/>
        <v>0</v>
      </c>
      <c r="F65" s="8">
        <v>305418.39</v>
      </c>
      <c r="G65" s="8">
        <f t="shared" si="18"/>
        <v>0</v>
      </c>
      <c r="H65" s="8">
        <f t="shared" si="19"/>
        <v>0</v>
      </c>
      <c r="I65" s="8"/>
      <c r="J65" s="48" t="s">
        <v>120</v>
      </c>
      <c r="K65" s="9" t="s">
        <v>111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>
        <v>45789</v>
      </c>
      <c r="B66" s="7" t="s">
        <v>128</v>
      </c>
      <c r="C66" s="51" t="s">
        <v>104</v>
      </c>
      <c r="D66" s="8"/>
      <c r="E66" s="8">
        <f t="shared" ref="E66:E80" si="20">+D66</f>
        <v>0</v>
      </c>
      <c r="F66" s="8">
        <v>16074.65</v>
      </c>
      <c r="G66" s="8">
        <f t="shared" si="18"/>
        <v>0</v>
      </c>
      <c r="H66" s="8">
        <f t="shared" si="19"/>
        <v>0</v>
      </c>
      <c r="I66" s="8"/>
      <c r="J66" s="48" t="s">
        <v>120</v>
      </c>
      <c r="K66" s="9" t="s">
        <v>111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>
        <v>45793</v>
      </c>
      <c r="B67" s="7" t="s">
        <v>129</v>
      </c>
      <c r="C67" s="51" t="s">
        <v>104</v>
      </c>
      <c r="D67" s="8"/>
      <c r="E67" s="8">
        <f t="shared" si="20"/>
        <v>0</v>
      </c>
      <c r="F67" s="8">
        <v>30336.19</v>
      </c>
      <c r="G67" s="8">
        <f t="shared" si="18"/>
        <v>0</v>
      </c>
      <c r="H67" s="8">
        <f t="shared" si="19"/>
        <v>0</v>
      </c>
      <c r="I67" s="8"/>
      <c r="J67" s="48" t="s">
        <v>77</v>
      </c>
      <c r="K67" s="9" t="s">
        <v>130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>
        <v>45818</v>
      </c>
      <c r="B68" s="7" t="s">
        <v>131</v>
      </c>
      <c r="C68" s="51" t="s">
        <v>104</v>
      </c>
      <c r="D68" s="8"/>
      <c r="E68" s="8">
        <f t="shared" si="20"/>
        <v>0</v>
      </c>
      <c r="F68" s="8">
        <v>8581.41</v>
      </c>
      <c r="G68" s="8">
        <f t="shared" si="18"/>
        <v>0</v>
      </c>
      <c r="H68" s="8">
        <f t="shared" si="19"/>
        <v>0</v>
      </c>
      <c r="I68" s="8"/>
      <c r="J68" s="48" t="s">
        <v>77</v>
      </c>
      <c r="K68" s="9" t="s">
        <v>130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>
        <v>45818</v>
      </c>
      <c r="B69" s="7" t="s">
        <v>132</v>
      </c>
      <c r="C69" s="51" t="s">
        <v>104</v>
      </c>
      <c r="D69" s="8"/>
      <c r="E69" s="8">
        <f t="shared" si="20"/>
        <v>0</v>
      </c>
      <c r="F69" s="8">
        <v>355500.91</v>
      </c>
      <c r="G69" s="8">
        <f t="shared" si="18"/>
        <v>0</v>
      </c>
      <c r="H69" s="8">
        <f t="shared" si="19"/>
        <v>0</v>
      </c>
      <c r="I69" s="8"/>
      <c r="J69" s="48" t="s">
        <v>120</v>
      </c>
      <c r="K69" s="9" t="s">
        <v>111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>
        <v>45818</v>
      </c>
      <c r="B70" s="7" t="s">
        <v>133</v>
      </c>
      <c r="C70" s="51" t="s">
        <v>104</v>
      </c>
      <c r="D70" s="8"/>
      <c r="E70" s="8">
        <f t="shared" si="20"/>
        <v>0</v>
      </c>
      <c r="F70" s="8">
        <v>18710.57</v>
      </c>
      <c r="G70" s="8">
        <f t="shared" si="18"/>
        <v>0</v>
      </c>
      <c r="H70" s="8">
        <f t="shared" si="19"/>
        <v>0</v>
      </c>
      <c r="I70" s="8"/>
      <c r="J70" s="48" t="s">
        <v>120</v>
      </c>
      <c r="K70" s="9" t="s">
        <v>111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>
        <v>45818</v>
      </c>
      <c r="B71" s="123" t="s">
        <v>134</v>
      </c>
      <c r="C71" s="51" t="s">
        <v>104</v>
      </c>
      <c r="D71" s="8">
        <v>734622.12</v>
      </c>
      <c r="E71" s="8">
        <f t="shared" si="20"/>
        <v>734622.12</v>
      </c>
      <c r="F71" s="8"/>
      <c r="G71" s="8">
        <f t="shared" si="18"/>
        <v>0</v>
      </c>
      <c r="H71" s="8">
        <f t="shared" si="19"/>
        <v>734622.12</v>
      </c>
      <c r="I71" s="8"/>
      <c r="J71" s="48"/>
      <c r="K71" s="9">
        <v>4737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 t="s">
        <v>143</v>
      </c>
      <c r="B72" s="7" t="s">
        <v>135</v>
      </c>
      <c r="C72" s="51" t="s">
        <v>104</v>
      </c>
      <c r="D72" s="8"/>
      <c r="E72" s="8">
        <f t="shared" si="20"/>
        <v>0</v>
      </c>
      <c r="F72" s="8">
        <v>1045</v>
      </c>
      <c r="G72" s="8">
        <f t="shared" si="18"/>
        <v>0</v>
      </c>
      <c r="H72" s="8">
        <f t="shared" si="19"/>
        <v>0</v>
      </c>
      <c r="I72" s="8"/>
      <c r="J72" s="48" t="s">
        <v>103</v>
      </c>
      <c r="K72" s="9" t="s">
        <v>109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 t="s">
        <v>143</v>
      </c>
      <c r="B73" s="123" t="s">
        <v>136</v>
      </c>
      <c r="C73" s="51" t="s">
        <v>104</v>
      </c>
      <c r="D73" s="8">
        <v>1045</v>
      </c>
      <c r="E73" s="8">
        <f t="shared" si="20"/>
        <v>1045</v>
      </c>
      <c r="F73" s="8"/>
      <c r="G73" s="8">
        <f t="shared" si="18"/>
        <v>0</v>
      </c>
      <c r="H73" s="8">
        <f t="shared" si="19"/>
        <v>1045</v>
      </c>
      <c r="I73" s="8"/>
      <c r="J73" s="48"/>
      <c r="K73" s="9">
        <v>4737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 t="s">
        <v>143</v>
      </c>
      <c r="B74" s="7" t="s">
        <v>137</v>
      </c>
      <c r="C74" s="51" t="s">
        <v>104</v>
      </c>
      <c r="D74" s="8"/>
      <c r="E74" s="8">
        <f t="shared" si="20"/>
        <v>0</v>
      </c>
      <c r="F74" s="8">
        <v>4783.3999999999996</v>
      </c>
      <c r="G74" s="8">
        <f t="shared" si="18"/>
        <v>0</v>
      </c>
      <c r="H74" s="8">
        <f t="shared" si="19"/>
        <v>0</v>
      </c>
      <c r="I74" s="8"/>
      <c r="J74" s="48" t="s">
        <v>118</v>
      </c>
      <c r="K74" s="9" t="s">
        <v>138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 t="s">
        <v>143</v>
      </c>
      <c r="B75" s="7" t="s">
        <v>139</v>
      </c>
      <c r="C75" s="51" t="s">
        <v>104</v>
      </c>
      <c r="D75" s="8"/>
      <c r="E75" s="8">
        <f t="shared" si="20"/>
        <v>0</v>
      </c>
      <c r="F75" s="8">
        <v>6296.9</v>
      </c>
      <c r="G75" s="8">
        <f t="shared" si="18"/>
        <v>0</v>
      </c>
      <c r="H75" s="8">
        <f t="shared" si="19"/>
        <v>0</v>
      </c>
      <c r="I75" s="8"/>
      <c r="J75" s="48" t="s">
        <v>118</v>
      </c>
      <c r="K75" s="9" t="s">
        <v>138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 t="s">
        <v>143</v>
      </c>
      <c r="B76" s="7" t="s">
        <v>140</v>
      </c>
      <c r="C76" s="51" t="s">
        <v>104</v>
      </c>
      <c r="D76" s="8"/>
      <c r="E76" s="8">
        <f t="shared" si="20"/>
        <v>0</v>
      </c>
      <c r="F76" s="8">
        <v>8211.7099999999991</v>
      </c>
      <c r="G76" s="8">
        <f t="shared" si="18"/>
        <v>0</v>
      </c>
      <c r="H76" s="8">
        <f t="shared" si="19"/>
        <v>0</v>
      </c>
      <c r="I76" s="8"/>
      <c r="J76" s="48" t="s">
        <v>77</v>
      </c>
      <c r="K76" s="9" t="s">
        <v>130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 t="s">
        <v>143</v>
      </c>
      <c r="B77" s="7" t="s">
        <v>141</v>
      </c>
      <c r="C77" s="51" t="s">
        <v>104</v>
      </c>
      <c r="D77" s="8"/>
      <c r="E77" s="8">
        <f t="shared" si="20"/>
        <v>0</v>
      </c>
      <c r="F77" s="8">
        <v>866801.55</v>
      </c>
      <c r="G77" s="8">
        <f t="shared" si="18"/>
        <v>0</v>
      </c>
      <c r="H77" s="8">
        <f t="shared" si="19"/>
        <v>0</v>
      </c>
      <c r="I77" s="8"/>
      <c r="J77" s="48" t="s">
        <v>120</v>
      </c>
      <c r="K77" s="9" t="s">
        <v>111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 t="s">
        <v>143</v>
      </c>
      <c r="B78" s="7" t="s">
        <v>142</v>
      </c>
      <c r="C78" s="51" t="s">
        <v>104</v>
      </c>
      <c r="D78" s="8"/>
      <c r="E78" s="8">
        <f t="shared" si="20"/>
        <v>0</v>
      </c>
      <c r="F78" s="8">
        <v>45621.13</v>
      </c>
      <c r="G78" s="8">
        <f t="shared" ref="G78:G97" si="21">IF(J78&gt;0,0,F78)</f>
        <v>0</v>
      </c>
      <c r="H78" s="8">
        <f t="shared" ref="H78:H97" si="22">+D78</f>
        <v>0</v>
      </c>
      <c r="I78" s="8"/>
      <c r="J78" s="48" t="s">
        <v>120</v>
      </c>
      <c r="K78" s="9" t="s">
        <v>111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 t="s">
        <v>143</v>
      </c>
      <c r="B79" s="123" t="s">
        <v>144</v>
      </c>
      <c r="C79" s="51" t="s">
        <v>104</v>
      </c>
      <c r="D79" s="8">
        <v>931714.69</v>
      </c>
      <c r="E79" s="8">
        <f t="shared" si="20"/>
        <v>931714.69</v>
      </c>
      <c r="F79" s="8"/>
      <c r="G79" s="8">
        <f t="shared" si="21"/>
        <v>0</v>
      </c>
      <c r="H79" s="8">
        <f t="shared" si="22"/>
        <v>931714.69</v>
      </c>
      <c r="I79" s="8"/>
      <c r="J79" s="48"/>
      <c r="K79" s="9">
        <v>4737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 t="s">
        <v>143</v>
      </c>
      <c r="B80" s="7" t="s">
        <v>145</v>
      </c>
      <c r="C80" s="51" t="s">
        <v>104</v>
      </c>
      <c r="D80" s="8"/>
      <c r="E80" s="8">
        <f t="shared" si="20"/>
        <v>0</v>
      </c>
      <c r="F80" s="8">
        <v>5695.68</v>
      </c>
      <c r="G80" s="8">
        <f t="shared" si="21"/>
        <v>0</v>
      </c>
      <c r="H80" s="8">
        <f t="shared" si="22"/>
        <v>0</v>
      </c>
      <c r="I80" s="8"/>
      <c r="J80" s="48" t="s">
        <v>118</v>
      </c>
      <c r="K80" s="9" t="s">
        <v>138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 t="s">
        <v>143</v>
      </c>
      <c r="B81" s="123" t="s">
        <v>146</v>
      </c>
      <c r="C81" s="51" t="s">
        <v>104</v>
      </c>
      <c r="D81" s="8">
        <v>5695.68</v>
      </c>
      <c r="E81" s="8">
        <f t="shared" ref="E81:E85" si="23">+D81</f>
        <v>5695.68</v>
      </c>
      <c r="F81" s="8"/>
      <c r="G81" s="8">
        <f t="shared" ref="G81:G85" si="24">IF(J81&gt;0,0,F81)</f>
        <v>0</v>
      </c>
      <c r="H81" s="8">
        <f t="shared" ref="H81:H85" si="25">+D81</f>
        <v>5695.68</v>
      </c>
      <c r="I81" s="8"/>
      <c r="J81" s="48"/>
      <c r="K81" s="9">
        <v>4737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123"/>
      <c r="C82" s="51"/>
      <c r="D82" s="8"/>
      <c r="E82" s="8"/>
      <c r="F82" s="8"/>
      <c r="G82" s="8"/>
      <c r="H82" s="8"/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45" t="s">
        <v>151</v>
      </c>
      <c r="B83" s="123"/>
      <c r="C83" s="51"/>
      <c r="D83" s="8"/>
      <c r="E83" s="8"/>
      <c r="F83" s="8"/>
      <c r="G83" s="8"/>
      <c r="H83" s="8"/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>
        <v>45853</v>
      </c>
      <c r="B84" s="7" t="s">
        <v>147</v>
      </c>
      <c r="C84" s="51" t="s">
        <v>104</v>
      </c>
      <c r="D84" s="8"/>
      <c r="E84" s="8">
        <f t="shared" si="23"/>
        <v>0</v>
      </c>
      <c r="F84" s="8">
        <v>6363.94</v>
      </c>
      <c r="G84" s="8">
        <f t="shared" si="24"/>
        <v>6363.94</v>
      </c>
      <c r="H84" s="8">
        <f t="shared" si="25"/>
        <v>0</v>
      </c>
      <c r="I84" s="8"/>
      <c r="J84" s="48"/>
      <c r="K84" s="9" t="s">
        <v>148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>
        <v>45870</v>
      </c>
      <c r="B85" s="7" t="s">
        <v>149</v>
      </c>
      <c r="C85" s="51" t="s">
        <v>104</v>
      </c>
      <c r="D85" s="8"/>
      <c r="E85" s="8">
        <f t="shared" si="23"/>
        <v>0</v>
      </c>
      <c r="F85" s="8">
        <v>2000</v>
      </c>
      <c r="G85" s="8">
        <f t="shared" si="24"/>
        <v>2000</v>
      </c>
      <c r="H85" s="8">
        <f t="shared" si="25"/>
        <v>0</v>
      </c>
      <c r="I85" s="8"/>
      <c r="J85" s="48"/>
      <c r="K85" s="9" t="s">
        <v>150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>
        <v>45881</v>
      </c>
      <c r="B86" s="7" t="s">
        <v>152</v>
      </c>
      <c r="C86" s="51" t="s">
        <v>104</v>
      </c>
      <c r="D86" s="8"/>
      <c r="E86" s="8">
        <f t="shared" ref="E86:E100" si="26">+D86</f>
        <v>0</v>
      </c>
      <c r="F86" s="8">
        <v>10638.64</v>
      </c>
      <c r="G86" s="8">
        <f t="shared" si="21"/>
        <v>0</v>
      </c>
      <c r="H86" s="8">
        <f t="shared" si="22"/>
        <v>0</v>
      </c>
      <c r="I86" s="8"/>
      <c r="J86" s="48" t="s">
        <v>77</v>
      </c>
      <c r="K86" s="9" t="s">
        <v>130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>
        <v>45881</v>
      </c>
      <c r="B87" s="7" t="s">
        <v>153</v>
      </c>
      <c r="C87" s="51" t="s">
        <v>104</v>
      </c>
      <c r="D87" s="8"/>
      <c r="E87" s="8">
        <f t="shared" si="26"/>
        <v>0</v>
      </c>
      <c r="F87" s="8">
        <v>645827.38</v>
      </c>
      <c r="G87" s="8">
        <f t="shared" si="21"/>
        <v>0</v>
      </c>
      <c r="H87" s="8">
        <f t="shared" si="22"/>
        <v>0</v>
      </c>
      <c r="I87" s="8"/>
      <c r="J87" s="48" t="s">
        <v>120</v>
      </c>
      <c r="K87" s="9" t="s">
        <v>111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>
        <v>45881</v>
      </c>
      <c r="B88" s="7" t="s">
        <v>154</v>
      </c>
      <c r="C88" s="51" t="s">
        <v>104</v>
      </c>
      <c r="D88" s="8"/>
      <c r="E88" s="8">
        <f t="shared" si="26"/>
        <v>0</v>
      </c>
      <c r="F88" s="8">
        <v>33990.910000000003</v>
      </c>
      <c r="G88" s="8">
        <f t="shared" si="21"/>
        <v>0</v>
      </c>
      <c r="H88" s="8">
        <f t="shared" si="22"/>
        <v>0</v>
      </c>
      <c r="I88" s="8"/>
      <c r="J88" s="48" t="s">
        <v>120</v>
      </c>
      <c r="K88" s="9" t="s">
        <v>111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>
        <v>45892</v>
      </c>
      <c r="B89" s="7" t="s">
        <v>155</v>
      </c>
      <c r="C89" s="51" t="s">
        <v>104</v>
      </c>
      <c r="D89" s="8"/>
      <c r="E89" s="8">
        <f t="shared" si="26"/>
        <v>0</v>
      </c>
      <c r="F89" s="8">
        <v>550</v>
      </c>
      <c r="G89" s="8">
        <f t="shared" si="21"/>
        <v>0</v>
      </c>
      <c r="H89" s="8">
        <f t="shared" si="22"/>
        <v>0</v>
      </c>
      <c r="I89" s="8"/>
      <c r="J89" s="48" t="s">
        <v>103</v>
      </c>
      <c r="K89" s="9" t="s">
        <v>109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>
        <v>45899</v>
      </c>
      <c r="B90" s="7" t="s">
        <v>156</v>
      </c>
      <c r="C90" s="51" t="s">
        <v>104</v>
      </c>
      <c r="D90" s="8"/>
      <c r="E90" s="8">
        <f t="shared" si="26"/>
        <v>0</v>
      </c>
      <c r="F90" s="8">
        <v>6990.9</v>
      </c>
      <c r="G90" s="8">
        <f t="shared" si="21"/>
        <v>0</v>
      </c>
      <c r="H90" s="8">
        <f t="shared" si="22"/>
        <v>0</v>
      </c>
      <c r="I90" s="8"/>
      <c r="J90" s="48" t="s">
        <v>118</v>
      </c>
      <c r="K90" s="9" t="s">
        <v>138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>
        <v>45905</v>
      </c>
      <c r="B91" s="7" t="s">
        <v>157</v>
      </c>
      <c r="C91" s="51" t="s">
        <v>104</v>
      </c>
      <c r="D91" s="8"/>
      <c r="E91" s="8">
        <f t="shared" si="26"/>
        <v>0</v>
      </c>
      <c r="F91" s="8">
        <v>1800</v>
      </c>
      <c r="G91" s="8">
        <f t="shared" si="21"/>
        <v>1800</v>
      </c>
      <c r="H91" s="8">
        <f t="shared" si="22"/>
        <v>0</v>
      </c>
      <c r="I91" s="8"/>
      <c r="J91" s="48"/>
      <c r="K91" s="9" t="s">
        <v>150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>
        <v>45905</v>
      </c>
      <c r="B92" s="123" t="s">
        <v>158</v>
      </c>
      <c r="C92" s="51" t="s">
        <v>104</v>
      </c>
      <c r="D92" s="8">
        <v>708161.77</v>
      </c>
      <c r="E92" s="8">
        <f>+D92</f>
        <v>708161.77</v>
      </c>
      <c r="F92" s="8"/>
      <c r="G92" s="8">
        <f>IF(J92&gt;0,0,F92)</f>
        <v>0</v>
      </c>
      <c r="H92" s="8">
        <f>+D92</f>
        <v>708161.77</v>
      </c>
      <c r="I92" s="8"/>
      <c r="J92" s="48"/>
      <c r="K92" s="9">
        <v>4737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>
        <v>45906</v>
      </c>
      <c r="B93" s="7" t="s">
        <v>159</v>
      </c>
      <c r="C93" s="51" t="s">
        <v>104</v>
      </c>
      <c r="D93" s="8"/>
      <c r="E93" s="8">
        <f t="shared" si="26"/>
        <v>0</v>
      </c>
      <c r="F93" s="8">
        <v>125</v>
      </c>
      <c r="G93" s="8">
        <f t="shared" si="21"/>
        <v>125</v>
      </c>
      <c r="H93" s="8">
        <f t="shared" si="22"/>
        <v>0</v>
      </c>
      <c r="I93" s="8"/>
      <c r="J93" s="48"/>
      <c r="K93" s="9" t="s">
        <v>138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>
        <v>45906</v>
      </c>
      <c r="B94" s="7" t="s">
        <v>160</v>
      </c>
      <c r="C94" s="51" t="s">
        <v>104</v>
      </c>
      <c r="D94" s="8"/>
      <c r="E94" s="8">
        <f t="shared" si="26"/>
        <v>0</v>
      </c>
      <c r="F94" s="8">
        <v>125</v>
      </c>
      <c r="G94" s="8">
        <f t="shared" si="21"/>
        <v>125</v>
      </c>
      <c r="H94" s="8">
        <f t="shared" si="22"/>
        <v>0</v>
      </c>
      <c r="I94" s="8"/>
      <c r="J94" s="48"/>
      <c r="K94" s="9" t="s">
        <v>138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>
        <v>45909</v>
      </c>
      <c r="B95" s="7" t="s">
        <v>161</v>
      </c>
      <c r="C95" s="51" t="s">
        <v>104</v>
      </c>
      <c r="D95" s="8"/>
      <c r="E95" s="8">
        <f t="shared" si="26"/>
        <v>0</v>
      </c>
      <c r="F95" s="8">
        <v>598950.88</v>
      </c>
      <c r="G95" s="8">
        <f t="shared" si="21"/>
        <v>0</v>
      </c>
      <c r="H95" s="8">
        <f t="shared" si="22"/>
        <v>0</v>
      </c>
      <c r="I95" s="8"/>
      <c r="J95" s="48" t="s">
        <v>120</v>
      </c>
      <c r="K95" s="9" t="s">
        <v>111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>
        <v>45909</v>
      </c>
      <c r="B96" s="7" t="s">
        <v>162</v>
      </c>
      <c r="C96" s="51" t="s">
        <v>104</v>
      </c>
      <c r="D96" s="8"/>
      <c r="E96" s="8">
        <f t="shared" si="26"/>
        <v>0</v>
      </c>
      <c r="F96" s="8">
        <v>31523.73</v>
      </c>
      <c r="G96" s="8">
        <f t="shared" si="21"/>
        <v>0</v>
      </c>
      <c r="H96" s="8">
        <f t="shared" si="22"/>
        <v>0</v>
      </c>
      <c r="I96" s="8"/>
      <c r="J96" s="48" t="s">
        <v>120</v>
      </c>
      <c r="K96" s="9" t="s">
        <v>111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>
        <v>45912</v>
      </c>
      <c r="B97" s="7" t="s">
        <v>163</v>
      </c>
      <c r="C97" s="51" t="s">
        <v>104</v>
      </c>
      <c r="D97" s="8"/>
      <c r="E97" s="8">
        <f t="shared" si="26"/>
        <v>0</v>
      </c>
      <c r="F97" s="8">
        <v>15552.05</v>
      </c>
      <c r="G97" s="8">
        <f t="shared" si="21"/>
        <v>0</v>
      </c>
      <c r="H97" s="8">
        <f t="shared" si="22"/>
        <v>0</v>
      </c>
      <c r="I97" s="8"/>
      <c r="J97" s="48" t="s">
        <v>77</v>
      </c>
      <c r="K97" s="9" t="s">
        <v>130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>
        <v>45913</v>
      </c>
      <c r="B98" s="7" t="s">
        <v>164</v>
      </c>
      <c r="C98" s="51" t="s">
        <v>104</v>
      </c>
      <c r="D98" s="8"/>
      <c r="E98" s="8">
        <f t="shared" si="26"/>
        <v>0</v>
      </c>
      <c r="F98" s="8">
        <v>267.56</v>
      </c>
      <c r="G98" s="8">
        <f t="shared" ref="G98:G111" si="27">IF(J98&gt;0,0,F98)</f>
        <v>267.56</v>
      </c>
      <c r="H98" s="8">
        <f t="shared" ref="H98:H111" si="28">+D98</f>
        <v>0</v>
      </c>
      <c r="I98" s="8"/>
      <c r="J98" s="48"/>
      <c r="K98" s="9" t="s">
        <v>138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>
        <v>45919.368344907409</v>
      </c>
      <c r="B99" s="7" t="s">
        <v>165</v>
      </c>
      <c r="C99" s="51" t="s">
        <v>80</v>
      </c>
      <c r="D99" s="8"/>
      <c r="E99" s="8">
        <f t="shared" si="26"/>
        <v>0</v>
      </c>
      <c r="F99" s="8"/>
      <c r="G99" s="8">
        <v>2865.8</v>
      </c>
      <c r="H99" s="8">
        <f t="shared" si="28"/>
        <v>0</v>
      </c>
      <c r="I99" s="8"/>
      <c r="J99" s="48" t="s">
        <v>120</v>
      </c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>
        <v>45934</v>
      </c>
      <c r="B100" s="7" t="s">
        <v>166</v>
      </c>
      <c r="C100" s="51" t="s">
        <v>104</v>
      </c>
      <c r="D100" s="8"/>
      <c r="E100" s="8">
        <f t="shared" si="26"/>
        <v>0</v>
      </c>
      <c r="F100" s="8">
        <v>1890.1</v>
      </c>
      <c r="G100" s="8">
        <f t="shared" si="27"/>
        <v>0</v>
      </c>
      <c r="H100" s="8">
        <f t="shared" si="28"/>
        <v>0</v>
      </c>
      <c r="I100" s="8"/>
      <c r="J100" s="48" t="s">
        <v>118</v>
      </c>
      <c r="K100" s="9" t="s">
        <v>138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>
        <v>45937</v>
      </c>
      <c r="B101" s="123" t="s">
        <v>174</v>
      </c>
      <c r="C101" s="51" t="s">
        <v>104</v>
      </c>
      <c r="D101" s="8">
        <v>648434.31999999995</v>
      </c>
      <c r="E101" s="8">
        <f t="shared" ref="E101:E115" si="29">+D101</f>
        <v>648434.31999999995</v>
      </c>
      <c r="F101" s="8"/>
      <c r="G101" s="8">
        <f t="shared" si="27"/>
        <v>0</v>
      </c>
      <c r="H101" s="8">
        <f t="shared" si="28"/>
        <v>648434.31999999995</v>
      </c>
      <c r="I101" s="8"/>
      <c r="J101" s="48"/>
      <c r="K101" s="9">
        <v>4737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>
        <v>45940</v>
      </c>
      <c r="B102" s="7" t="s">
        <v>167</v>
      </c>
      <c r="C102" s="51" t="s">
        <v>104</v>
      </c>
      <c r="D102" s="8"/>
      <c r="E102" s="8">
        <f t="shared" si="29"/>
        <v>0</v>
      </c>
      <c r="F102" s="8">
        <v>1018742.84</v>
      </c>
      <c r="G102" s="8">
        <f t="shared" si="27"/>
        <v>0</v>
      </c>
      <c r="H102" s="8">
        <f t="shared" si="28"/>
        <v>0</v>
      </c>
      <c r="I102" s="8"/>
      <c r="J102" s="48" t="s">
        <v>120</v>
      </c>
      <c r="K102" s="9" t="s">
        <v>111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>
        <v>45940</v>
      </c>
      <c r="B103" s="7" t="s">
        <v>168</v>
      </c>
      <c r="C103" s="51" t="s">
        <v>104</v>
      </c>
      <c r="D103" s="8"/>
      <c r="E103" s="8">
        <f t="shared" si="29"/>
        <v>0</v>
      </c>
      <c r="F103" s="8">
        <v>53618.04</v>
      </c>
      <c r="G103" s="8">
        <f t="shared" si="27"/>
        <v>0</v>
      </c>
      <c r="H103" s="8">
        <f t="shared" si="28"/>
        <v>0</v>
      </c>
      <c r="I103" s="8"/>
      <c r="J103" s="48" t="s">
        <v>120</v>
      </c>
      <c r="K103" s="9" t="s">
        <v>111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>
        <v>45937</v>
      </c>
      <c r="B104" s="7" t="s">
        <v>169</v>
      </c>
      <c r="C104" s="51" t="s">
        <v>104</v>
      </c>
      <c r="D104" s="8"/>
      <c r="E104" s="8">
        <f t="shared" si="29"/>
        <v>0</v>
      </c>
      <c r="F104" s="8">
        <v>2420</v>
      </c>
      <c r="G104" s="8">
        <f t="shared" si="27"/>
        <v>0</v>
      </c>
      <c r="H104" s="8">
        <f t="shared" si="28"/>
        <v>0</v>
      </c>
      <c r="I104" s="8"/>
      <c r="J104" s="48" t="s">
        <v>103</v>
      </c>
      <c r="K104" s="9" t="s">
        <v>109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>
        <v>45954</v>
      </c>
      <c r="B105" s="7" t="s">
        <v>170</v>
      </c>
      <c r="C105" s="51" t="s">
        <v>104</v>
      </c>
      <c r="D105" s="8"/>
      <c r="E105" s="8">
        <f t="shared" si="29"/>
        <v>0</v>
      </c>
      <c r="F105" s="8">
        <v>330</v>
      </c>
      <c r="G105" s="8">
        <f t="shared" si="27"/>
        <v>0</v>
      </c>
      <c r="H105" s="8">
        <f t="shared" si="28"/>
        <v>0</v>
      </c>
      <c r="I105" s="8"/>
      <c r="J105" s="48" t="s">
        <v>103</v>
      </c>
      <c r="K105" s="9" t="s">
        <v>109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>
        <v>45954</v>
      </c>
      <c r="B106" s="7" t="s">
        <v>171</v>
      </c>
      <c r="C106" s="51" t="s">
        <v>104</v>
      </c>
      <c r="D106" s="8"/>
      <c r="E106" s="8">
        <f t="shared" si="29"/>
        <v>0</v>
      </c>
      <c r="F106" s="8">
        <v>749.89</v>
      </c>
      <c r="G106" s="8">
        <f t="shared" si="27"/>
        <v>0</v>
      </c>
      <c r="H106" s="8">
        <f t="shared" si="28"/>
        <v>0</v>
      </c>
      <c r="I106" s="8"/>
      <c r="J106" s="48" t="s">
        <v>103</v>
      </c>
      <c r="K106" s="9" t="s">
        <v>109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>
        <v>45959</v>
      </c>
      <c r="B107" s="7" t="s">
        <v>172</v>
      </c>
      <c r="C107" s="51" t="s">
        <v>104</v>
      </c>
      <c r="D107" s="8"/>
      <c r="E107" s="8">
        <f t="shared" si="29"/>
        <v>0</v>
      </c>
      <c r="F107" s="8">
        <v>125</v>
      </c>
      <c r="G107" s="8">
        <f t="shared" si="27"/>
        <v>125</v>
      </c>
      <c r="H107" s="8">
        <f t="shared" si="28"/>
        <v>0</v>
      </c>
      <c r="I107" s="8"/>
      <c r="J107" s="48"/>
      <c r="K107" s="9" t="s">
        <v>138</v>
      </c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>
        <v>45962</v>
      </c>
      <c r="B108" s="7" t="s">
        <v>173</v>
      </c>
      <c r="C108" s="51" t="s">
        <v>104</v>
      </c>
      <c r="D108" s="8"/>
      <c r="E108" s="8">
        <f t="shared" si="29"/>
        <v>0</v>
      </c>
      <c r="F108" s="8">
        <v>1762.35</v>
      </c>
      <c r="G108" s="8">
        <f t="shared" si="27"/>
        <v>0</v>
      </c>
      <c r="H108" s="8">
        <f t="shared" si="28"/>
        <v>0</v>
      </c>
      <c r="I108" s="8"/>
      <c r="J108" s="48" t="s">
        <v>118</v>
      </c>
      <c r="K108" s="9" t="s">
        <v>138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>
        <v>45967</v>
      </c>
      <c r="B109" s="123" t="s">
        <v>175</v>
      </c>
      <c r="C109" s="51" t="s">
        <v>104</v>
      </c>
      <c r="D109" s="8">
        <v>1077748.1200000001</v>
      </c>
      <c r="E109" s="8">
        <f t="shared" si="29"/>
        <v>1077748.1200000001</v>
      </c>
      <c r="F109" s="8"/>
      <c r="G109" s="8">
        <f t="shared" si="27"/>
        <v>0</v>
      </c>
      <c r="H109" s="8">
        <f t="shared" si="28"/>
        <v>1077748.1200000001</v>
      </c>
      <c r="I109" s="8"/>
      <c r="J109" s="48"/>
      <c r="K109" s="9">
        <v>4737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>
        <v>45968</v>
      </c>
      <c r="B110" s="7" t="s">
        <v>176</v>
      </c>
      <c r="C110" s="51" t="s">
        <v>104</v>
      </c>
      <c r="D110" s="8"/>
      <c r="E110" s="8">
        <f t="shared" si="29"/>
        <v>0</v>
      </c>
      <c r="F110" s="8">
        <v>786782.43</v>
      </c>
      <c r="G110" s="8">
        <f t="shared" si="27"/>
        <v>0</v>
      </c>
      <c r="H110" s="8">
        <f t="shared" si="28"/>
        <v>0</v>
      </c>
      <c r="I110" s="8"/>
      <c r="J110" s="48" t="s">
        <v>120</v>
      </c>
      <c r="K110" s="9" t="s">
        <v>111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>
        <v>45968</v>
      </c>
      <c r="B111" s="7" t="s">
        <v>177</v>
      </c>
      <c r="C111" s="51" t="s">
        <v>104</v>
      </c>
      <c r="D111" s="8"/>
      <c r="E111" s="8">
        <f t="shared" si="29"/>
        <v>0</v>
      </c>
      <c r="F111" s="8">
        <v>41409.599999999999</v>
      </c>
      <c r="G111" s="8">
        <f t="shared" si="27"/>
        <v>0</v>
      </c>
      <c r="H111" s="8">
        <f t="shared" si="28"/>
        <v>0</v>
      </c>
      <c r="I111" s="8"/>
      <c r="J111" s="48" t="s">
        <v>120</v>
      </c>
      <c r="K111" s="9" t="s">
        <v>111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>
        <v>45976</v>
      </c>
      <c r="B112" s="7" t="s">
        <v>178</v>
      </c>
      <c r="C112" s="51" t="s">
        <v>104</v>
      </c>
      <c r="D112" s="8"/>
      <c r="E112" s="8">
        <f t="shared" si="29"/>
        <v>0</v>
      </c>
      <c r="F112" s="8">
        <v>310.31</v>
      </c>
      <c r="G112" s="8">
        <f t="shared" ref="G112:G127" si="30">IF(J112&gt;0,0,F112)</f>
        <v>0</v>
      </c>
      <c r="H112" s="8">
        <f t="shared" ref="H112:H127" si="31">+D112</f>
        <v>0</v>
      </c>
      <c r="I112" s="8"/>
      <c r="J112" s="48" t="s">
        <v>103</v>
      </c>
      <c r="K112" s="9" t="s">
        <v>109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>
        <v>45974</v>
      </c>
      <c r="B113" s="123" t="s">
        <v>179</v>
      </c>
      <c r="C113" s="51" t="s">
        <v>80</v>
      </c>
      <c r="D113" s="8"/>
      <c r="E113" s="8">
        <f t="shared" si="29"/>
        <v>0</v>
      </c>
      <c r="F113" s="8"/>
      <c r="G113" s="8">
        <v>26144.85</v>
      </c>
      <c r="H113" s="8">
        <f t="shared" si="31"/>
        <v>0</v>
      </c>
      <c r="I113" s="8"/>
      <c r="J113" s="48" t="s">
        <v>120</v>
      </c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>
        <v>45993</v>
      </c>
      <c r="B114" s="7" t="s">
        <v>180</v>
      </c>
      <c r="C114" s="51" t="s">
        <v>104</v>
      </c>
      <c r="D114" s="8"/>
      <c r="E114" s="8">
        <f t="shared" si="29"/>
        <v>0</v>
      </c>
      <c r="F114" s="8">
        <v>5560.3</v>
      </c>
      <c r="G114" s="8">
        <f t="shared" si="30"/>
        <v>0</v>
      </c>
      <c r="H114" s="8">
        <f t="shared" si="31"/>
        <v>0</v>
      </c>
      <c r="I114" s="8"/>
      <c r="J114" s="48" t="s">
        <v>118</v>
      </c>
      <c r="K114" s="9" t="s">
        <v>138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>
        <v>45994</v>
      </c>
      <c r="B115" s="7" t="s">
        <v>181</v>
      </c>
      <c r="C115" s="51" t="s">
        <v>104</v>
      </c>
      <c r="D115" s="8"/>
      <c r="E115" s="8">
        <f t="shared" si="29"/>
        <v>0</v>
      </c>
      <c r="F115" s="8">
        <v>125</v>
      </c>
      <c r="G115" s="8">
        <f t="shared" si="30"/>
        <v>125</v>
      </c>
      <c r="H115" s="8">
        <f t="shared" si="31"/>
        <v>0</v>
      </c>
      <c r="I115" s="8"/>
      <c r="J115" s="48"/>
      <c r="K115" s="9" t="s">
        <v>138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>
        <v>45995</v>
      </c>
      <c r="B116" s="123" t="s">
        <v>182</v>
      </c>
      <c r="C116" s="51" t="s">
        <v>104</v>
      </c>
      <c r="D116" s="8">
        <v>834187.64</v>
      </c>
      <c r="E116" s="8">
        <f t="shared" ref="E116" si="32">+D116</f>
        <v>834187.64</v>
      </c>
      <c r="F116" s="8"/>
      <c r="G116" s="8">
        <f t="shared" si="30"/>
        <v>0</v>
      </c>
      <c r="H116" s="8">
        <f t="shared" si="31"/>
        <v>834187.64</v>
      </c>
      <c r="I116" s="8"/>
      <c r="J116" s="48"/>
      <c r="K116" s="9">
        <v>4737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>
        <v>45997</v>
      </c>
      <c r="B117" s="7" t="s">
        <v>183</v>
      </c>
      <c r="C117" s="51" t="s">
        <v>104</v>
      </c>
      <c r="D117" s="8"/>
      <c r="E117" s="8">
        <f t="shared" ref="E117:E130" si="33">+D117</f>
        <v>0</v>
      </c>
      <c r="F117" s="8">
        <v>853281.46</v>
      </c>
      <c r="G117" s="8">
        <f t="shared" si="30"/>
        <v>0</v>
      </c>
      <c r="H117" s="8">
        <f t="shared" si="31"/>
        <v>0</v>
      </c>
      <c r="I117" s="8"/>
      <c r="J117" s="48" t="s">
        <v>120</v>
      </c>
      <c r="K117" s="9" t="s">
        <v>111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>
        <v>45997</v>
      </c>
      <c r="B118" s="7" t="s">
        <v>184</v>
      </c>
      <c r="C118" s="51" t="s">
        <v>104</v>
      </c>
      <c r="D118" s="8"/>
      <c r="E118" s="8">
        <f t="shared" si="33"/>
        <v>0</v>
      </c>
      <c r="F118" s="8">
        <v>44909.55</v>
      </c>
      <c r="G118" s="8">
        <f t="shared" si="30"/>
        <v>0</v>
      </c>
      <c r="H118" s="8">
        <f t="shared" si="31"/>
        <v>0</v>
      </c>
      <c r="I118" s="8"/>
      <c r="J118" s="48" t="s">
        <v>120</v>
      </c>
      <c r="K118" s="9" t="s">
        <v>111</v>
      </c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>
        <v>46011</v>
      </c>
      <c r="B119" s="7" t="s">
        <v>185</v>
      </c>
      <c r="C119" s="51" t="s">
        <v>104</v>
      </c>
      <c r="D119" s="8"/>
      <c r="E119" s="8">
        <f t="shared" si="33"/>
        <v>0</v>
      </c>
      <c r="F119" s="8">
        <v>2465.3000000000002</v>
      </c>
      <c r="G119" s="8">
        <f t="shared" si="30"/>
        <v>0</v>
      </c>
      <c r="H119" s="8">
        <f t="shared" si="31"/>
        <v>0</v>
      </c>
      <c r="I119" s="8"/>
      <c r="J119" s="48" t="s">
        <v>103</v>
      </c>
      <c r="K119" s="9" t="s">
        <v>109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>
        <v>46028</v>
      </c>
      <c r="B120" s="123" t="s">
        <v>186</v>
      </c>
      <c r="C120" s="51" t="s">
        <v>104</v>
      </c>
      <c r="D120" s="8">
        <v>900656.31</v>
      </c>
      <c r="E120" s="8">
        <f t="shared" si="33"/>
        <v>900656.31</v>
      </c>
      <c r="F120" s="8"/>
      <c r="G120" s="8">
        <f t="shared" si="30"/>
        <v>0</v>
      </c>
      <c r="H120" s="8">
        <f t="shared" si="31"/>
        <v>900656.31</v>
      </c>
      <c r="I120" s="8"/>
      <c r="J120" s="48"/>
      <c r="K120" s="9">
        <v>4737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>
        <v>46032</v>
      </c>
      <c r="B121" s="7" t="s">
        <v>187</v>
      </c>
      <c r="C121" s="51" t="s">
        <v>104</v>
      </c>
      <c r="D121" s="8"/>
      <c r="E121" s="8">
        <f t="shared" si="33"/>
        <v>0</v>
      </c>
      <c r="F121" s="8">
        <v>42116.44</v>
      </c>
      <c r="G121" s="8">
        <f t="shared" si="30"/>
        <v>0</v>
      </c>
      <c r="H121" s="8">
        <f t="shared" si="31"/>
        <v>0</v>
      </c>
      <c r="I121" s="8"/>
      <c r="J121" s="48" t="s">
        <v>77</v>
      </c>
      <c r="K121" s="9" t="s">
        <v>130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>
        <v>46035</v>
      </c>
      <c r="B122" s="7" t="s">
        <v>188</v>
      </c>
      <c r="C122" s="51" t="s">
        <v>104</v>
      </c>
      <c r="D122" s="8"/>
      <c r="E122" s="8">
        <f t="shared" si="33"/>
        <v>0</v>
      </c>
      <c r="F122" s="8">
        <v>470334.45</v>
      </c>
      <c r="G122" s="8">
        <f t="shared" si="30"/>
        <v>0</v>
      </c>
      <c r="H122" s="8">
        <f t="shared" si="31"/>
        <v>0</v>
      </c>
      <c r="I122" s="8"/>
      <c r="J122" s="48" t="s">
        <v>120</v>
      </c>
      <c r="K122" s="9" t="s">
        <v>111</v>
      </c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>
        <v>46035</v>
      </c>
      <c r="B123" s="7" t="s">
        <v>189</v>
      </c>
      <c r="C123" s="51" t="s">
        <v>104</v>
      </c>
      <c r="D123" s="8"/>
      <c r="E123" s="8">
        <f t="shared" si="33"/>
        <v>0</v>
      </c>
      <c r="F123" s="8">
        <v>24754.45</v>
      </c>
      <c r="G123" s="8">
        <f t="shared" si="30"/>
        <v>0</v>
      </c>
      <c r="H123" s="8">
        <f t="shared" si="31"/>
        <v>0</v>
      </c>
      <c r="I123" s="8"/>
      <c r="J123" s="48" t="s">
        <v>120</v>
      </c>
      <c r="K123" s="9" t="s">
        <v>111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>
        <v>46276</v>
      </c>
      <c r="B124" s="123" t="s">
        <v>190</v>
      </c>
      <c r="C124" s="51" t="s">
        <v>80</v>
      </c>
      <c r="D124" s="8"/>
      <c r="E124" s="8">
        <f t="shared" si="33"/>
        <v>0</v>
      </c>
      <c r="F124" s="8"/>
      <c r="G124" s="8">
        <v>4168</v>
      </c>
      <c r="H124" s="8">
        <f t="shared" si="31"/>
        <v>0</v>
      </c>
      <c r="I124" s="8"/>
      <c r="J124" s="48" t="s">
        <v>77</v>
      </c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>
        <v>46044</v>
      </c>
      <c r="B125" s="7" t="s">
        <v>191</v>
      </c>
      <c r="C125" s="51" t="s">
        <v>104</v>
      </c>
      <c r="D125" s="8"/>
      <c r="E125" s="8">
        <f t="shared" si="33"/>
        <v>0</v>
      </c>
      <c r="F125" s="8">
        <v>10187.93</v>
      </c>
      <c r="G125" s="8">
        <f t="shared" si="30"/>
        <v>0</v>
      </c>
      <c r="H125" s="8">
        <f t="shared" si="31"/>
        <v>0</v>
      </c>
      <c r="I125" s="8"/>
      <c r="J125" s="48" t="s">
        <v>103</v>
      </c>
      <c r="K125" s="9" t="s">
        <v>109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>
        <v>46045</v>
      </c>
      <c r="B126" s="7" t="s">
        <v>192</v>
      </c>
      <c r="C126" s="51" t="s">
        <v>104</v>
      </c>
      <c r="D126" s="8"/>
      <c r="E126" s="8">
        <f t="shared" si="33"/>
        <v>0</v>
      </c>
      <c r="F126" s="8">
        <v>5184.8500000000004</v>
      </c>
      <c r="G126" s="8">
        <f t="shared" si="30"/>
        <v>0</v>
      </c>
      <c r="H126" s="8">
        <f t="shared" si="31"/>
        <v>0</v>
      </c>
      <c r="I126" s="8"/>
      <c r="J126" s="48" t="s">
        <v>118</v>
      </c>
      <c r="K126" s="9" t="s">
        <v>138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>
        <v>46044</v>
      </c>
      <c r="B127" s="7" t="s">
        <v>193</v>
      </c>
      <c r="C127" s="51" t="s">
        <v>104</v>
      </c>
      <c r="D127" s="8"/>
      <c r="E127" s="8">
        <f t="shared" si="33"/>
        <v>0</v>
      </c>
      <c r="F127" s="8">
        <v>1683</v>
      </c>
      <c r="G127" s="8">
        <f t="shared" si="30"/>
        <v>1683</v>
      </c>
      <c r="H127" s="8">
        <f t="shared" si="31"/>
        <v>0</v>
      </c>
      <c r="I127" s="8"/>
      <c r="J127" s="48"/>
      <c r="K127" s="9" t="s">
        <v>150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>
        <v>46056</v>
      </c>
      <c r="B128" s="7" t="s">
        <v>194</v>
      </c>
      <c r="C128" s="51" t="s">
        <v>104</v>
      </c>
      <c r="D128" s="8"/>
      <c r="E128" s="8">
        <f t="shared" si="33"/>
        <v>0</v>
      </c>
      <c r="F128" s="8">
        <v>480.72</v>
      </c>
      <c r="G128" s="8">
        <f t="shared" ref="G128:G142" si="34">IF(J128&gt;0,0,F128)</f>
        <v>480.72</v>
      </c>
      <c r="H128" s="8">
        <f t="shared" ref="H128:H142" si="35">+D128</f>
        <v>0</v>
      </c>
      <c r="I128" s="8"/>
      <c r="J128" s="48"/>
      <c r="K128" s="9" t="s">
        <v>195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>
        <v>46058</v>
      </c>
      <c r="B129" s="123" t="s">
        <v>196</v>
      </c>
      <c r="C129" s="51" t="s">
        <v>104</v>
      </c>
      <c r="D129" s="8">
        <v>554741.83999999601</v>
      </c>
      <c r="E129" s="8">
        <f t="shared" si="33"/>
        <v>554741.83999999601</v>
      </c>
      <c r="F129" s="8"/>
      <c r="G129" s="8">
        <f t="shared" si="34"/>
        <v>0</v>
      </c>
      <c r="H129" s="8">
        <f t="shared" si="35"/>
        <v>554741.83999999601</v>
      </c>
      <c r="I129" s="8"/>
      <c r="J129" s="48"/>
      <c r="K129" s="9">
        <v>4737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>
        <v>46063</v>
      </c>
      <c r="B130" s="7" t="s">
        <v>197</v>
      </c>
      <c r="C130" s="51" t="s">
        <v>104</v>
      </c>
      <c r="D130" s="8"/>
      <c r="E130" s="8">
        <f t="shared" si="33"/>
        <v>0</v>
      </c>
      <c r="F130" s="8">
        <v>107359.86</v>
      </c>
      <c r="G130" s="8">
        <f t="shared" si="34"/>
        <v>0</v>
      </c>
      <c r="H130" s="8">
        <f t="shared" si="35"/>
        <v>0</v>
      </c>
      <c r="I130" s="8"/>
      <c r="J130" s="48" t="s">
        <v>120</v>
      </c>
      <c r="K130" s="9" t="s">
        <v>111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>
        <v>46063</v>
      </c>
      <c r="B131" s="7" t="s">
        <v>198</v>
      </c>
      <c r="C131" s="51" t="s">
        <v>104</v>
      </c>
      <c r="D131" s="8"/>
      <c r="E131" s="8">
        <f t="shared" ref="E131:E146" si="36">+D131</f>
        <v>0</v>
      </c>
      <c r="F131" s="8">
        <v>5650.52</v>
      </c>
      <c r="G131" s="8">
        <f t="shared" si="34"/>
        <v>0</v>
      </c>
      <c r="H131" s="8">
        <f t="shared" si="35"/>
        <v>0</v>
      </c>
      <c r="I131" s="8"/>
      <c r="J131" s="48" t="s">
        <v>120</v>
      </c>
      <c r="K131" s="9" t="s">
        <v>111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>
        <v>46056.511874999997</v>
      </c>
      <c r="B132" s="123" t="s">
        <v>199</v>
      </c>
      <c r="C132" s="51" t="s">
        <v>80</v>
      </c>
      <c r="D132" s="8"/>
      <c r="E132" s="8">
        <f t="shared" si="36"/>
        <v>0</v>
      </c>
      <c r="F132" s="8"/>
      <c r="G132" s="8">
        <v>82852.740000000005</v>
      </c>
      <c r="H132" s="8">
        <f t="shared" si="35"/>
        <v>0</v>
      </c>
      <c r="I132" s="8"/>
      <c r="J132" s="48" t="s">
        <v>120</v>
      </c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>
        <v>46072</v>
      </c>
      <c r="B133" s="7" t="s">
        <v>200</v>
      </c>
      <c r="C133" s="51" t="s">
        <v>104</v>
      </c>
      <c r="D133" s="8"/>
      <c r="E133" s="8">
        <f t="shared" si="36"/>
        <v>0</v>
      </c>
      <c r="F133" s="8">
        <v>4220.2</v>
      </c>
      <c r="G133" s="8">
        <f t="shared" si="34"/>
        <v>0</v>
      </c>
      <c r="H133" s="8">
        <f t="shared" si="35"/>
        <v>0</v>
      </c>
      <c r="I133" s="8"/>
      <c r="J133" s="48" t="s">
        <v>103</v>
      </c>
      <c r="K133" s="9" t="s">
        <v>109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>
        <v>46057</v>
      </c>
      <c r="B134" s="7" t="s">
        <v>201</v>
      </c>
      <c r="C134" s="51" t="s">
        <v>104</v>
      </c>
      <c r="D134" s="8"/>
      <c r="E134" s="8">
        <f t="shared" si="36"/>
        <v>0</v>
      </c>
      <c r="F134" s="8">
        <v>2339.04</v>
      </c>
      <c r="G134" s="8">
        <f t="shared" si="34"/>
        <v>2339.04</v>
      </c>
      <c r="H134" s="8">
        <f t="shared" si="35"/>
        <v>0</v>
      </c>
      <c r="I134" s="8"/>
      <c r="J134" s="48"/>
      <c r="K134" s="9">
        <v>6300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>
        <v>46086</v>
      </c>
      <c r="B135" s="7" t="s">
        <v>202</v>
      </c>
      <c r="C135" s="51" t="s">
        <v>104</v>
      </c>
      <c r="D135" s="8"/>
      <c r="E135" s="8">
        <f t="shared" si="36"/>
        <v>0</v>
      </c>
      <c r="F135" s="8">
        <v>478.44</v>
      </c>
      <c r="G135" s="8">
        <f t="shared" si="34"/>
        <v>478.44</v>
      </c>
      <c r="H135" s="8">
        <f t="shared" si="35"/>
        <v>0</v>
      </c>
      <c r="I135" s="8"/>
      <c r="J135" s="48"/>
      <c r="K135" s="9" t="s">
        <v>203</v>
      </c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>
        <v>46086</v>
      </c>
      <c r="B136" s="7" t="s">
        <v>204</v>
      </c>
      <c r="C136" s="51" t="s">
        <v>104</v>
      </c>
      <c r="D136" s="8"/>
      <c r="E136" s="8">
        <f t="shared" si="36"/>
        <v>0</v>
      </c>
      <c r="F136" s="8">
        <v>3614.88</v>
      </c>
      <c r="G136" s="8">
        <f t="shared" si="34"/>
        <v>3614.88</v>
      </c>
      <c r="H136" s="8">
        <f t="shared" si="35"/>
        <v>0</v>
      </c>
      <c r="I136" s="8"/>
      <c r="J136" s="48"/>
      <c r="K136" s="9" t="s">
        <v>203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>
        <v>46091</v>
      </c>
      <c r="B137" s="123" t="s">
        <v>205</v>
      </c>
      <c r="C137" s="51" t="s">
        <v>104</v>
      </c>
      <c r="D137" s="8">
        <v>123662.94</v>
      </c>
      <c r="E137" s="8">
        <f t="shared" si="36"/>
        <v>123662.94</v>
      </c>
      <c r="F137" s="8"/>
      <c r="G137" s="8">
        <f t="shared" si="34"/>
        <v>0</v>
      </c>
      <c r="H137" s="8">
        <f t="shared" si="35"/>
        <v>123662.94</v>
      </c>
      <c r="I137" s="8"/>
      <c r="J137" s="48"/>
      <c r="K137" s="9">
        <v>4737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>
        <v>46088</v>
      </c>
      <c r="B138" s="7" t="s">
        <v>206</v>
      </c>
      <c r="C138" s="51" t="s">
        <v>104</v>
      </c>
      <c r="D138" s="8"/>
      <c r="E138" s="8">
        <f t="shared" si="36"/>
        <v>0</v>
      </c>
      <c r="F138" s="8">
        <v>143</v>
      </c>
      <c r="G138" s="8">
        <f t="shared" si="34"/>
        <v>0</v>
      </c>
      <c r="H138" s="8">
        <f t="shared" si="35"/>
        <v>0</v>
      </c>
      <c r="I138" s="8"/>
      <c r="J138" s="48" t="s">
        <v>118</v>
      </c>
      <c r="K138" s="9" t="s">
        <v>138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>
        <v>46094</v>
      </c>
      <c r="B139" s="7" t="s">
        <v>207</v>
      </c>
      <c r="C139" s="51" t="s">
        <v>104</v>
      </c>
      <c r="D139" s="8"/>
      <c r="E139" s="8">
        <f t="shared" si="36"/>
        <v>0</v>
      </c>
      <c r="F139" s="8">
        <v>1800</v>
      </c>
      <c r="G139" s="8">
        <f t="shared" si="34"/>
        <v>1800</v>
      </c>
      <c r="H139" s="8">
        <f t="shared" si="35"/>
        <v>0</v>
      </c>
      <c r="I139" s="8"/>
      <c r="J139" s="48"/>
      <c r="K139" s="9" t="s">
        <v>208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>
        <v>46119</v>
      </c>
      <c r="B140" s="123" t="s">
        <v>209</v>
      </c>
      <c r="C140" s="51" t="s">
        <v>104</v>
      </c>
      <c r="D140" s="8">
        <v>1943</v>
      </c>
      <c r="E140" s="8">
        <f t="shared" si="36"/>
        <v>1943</v>
      </c>
      <c r="F140" s="8"/>
      <c r="G140" s="8">
        <f t="shared" si="34"/>
        <v>0</v>
      </c>
      <c r="H140" s="8">
        <f t="shared" si="35"/>
        <v>1943</v>
      </c>
      <c r="I140" s="8"/>
      <c r="J140" s="48"/>
      <c r="K140" s="9">
        <v>4760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>
        <v>46126</v>
      </c>
      <c r="B141" s="7" t="s">
        <v>210</v>
      </c>
      <c r="C141" s="51" t="s">
        <v>104</v>
      </c>
      <c r="D141" s="8"/>
      <c r="E141" s="8">
        <f t="shared" si="36"/>
        <v>0</v>
      </c>
      <c r="F141" s="8">
        <v>-240.36</v>
      </c>
      <c r="G141" s="8">
        <f t="shared" si="34"/>
        <v>-240.36</v>
      </c>
      <c r="H141" s="8">
        <f t="shared" si="35"/>
        <v>0</v>
      </c>
      <c r="I141" s="8"/>
      <c r="J141" s="48"/>
      <c r="K141" s="9" t="s">
        <v>195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>
        <v>46126</v>
      </c>
      <c r="B142" s="7" t="s">
        <v>211</v>
      </c>
      <c r="C142" s="51" t="s">
        <v>104</v>
      </c>
      <c r="D142" s="8"/>
      <c r="E142" s="8">
        <f t="shared" si="36"/>
        <v>0</v>
      </c>
      <c r="F142" s="8">
        <v>240.36</v>
      </c>
      <c r="G142" s="8">
        <f t="shared" si="34"/>
        <v>240.36</v>
      </c>
      <c r="H142" s="8">
        <f t="shared" si="35"/>
        <v>0</v>
      </c>
      <c r="I142" s="8"/>
      <c r="J142" s="48"/>
      <c r="K142" s="9" t="s">
        <v>195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>
        <v>46133</v>
      </c>
      <c r="B143" s="7" t="s">
        <v>212</v>
      </c>
      <c r="C143" s="51" t="s">
        <v>104</v>
      </c>
      <c r="D143" s="8"/>
      <c r="E143" s="8">
        <f t="shared" si="36"/>
        <v>0</v>
      </c>
      <c r="F143" s="8">
        <v>8287.4</v>
      </c>
      <c r="G143" s="8">
        <f t="shared" ref="G143:G156" si="37">IF(J143&gt;0,0,F143)</f>
        <v>0</v>
      </c>
      <c r="H143" s="8">
        <f t="shared" ref="H143:H158" si="38">+D143</f>
        <v>0</v>
      </c>
      <c r="I143" s="8"/>
      <c r="J143" s="48" t="s">
        <v>103</v>
      </c>
      <c r="K143" s="9" t="s">
        <v>109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>
        <v>46115</v>
      </c>
      <c r="B144" s="123" t="s">
        <v>213</v>
      </c>
      <c r="C144" s="51" t="s">
        <v>80</v>
      </c>
      <c r="D144" s="8"/>
      <c r="E144" s="8">
        <f t="shared" si="36"/>
        <v>0</v>
      </c>
      <c r="F144" s="8"/>
      <c r="G144" s="8">
        <v>-3539.97</v>
      </c>
      <c r="H144" s="8">
        <f t="shared" si="38"/>
        <v>0</v>
      </c>
      <c r="I144" s="8"/>
      <c r="J144" s="48" t="s">
        <v>103</v>
      </c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>
        <v>46148</v>
      </c>
      <c r="B145" s="123" t="s">
        <v>214</v>
      </c>
      <c r="C145" s="51" t="s">
        <v>104</v>
      </c>
      <c r="D145" s="8">
        <v>8287.4</v>
      </c>
      <c r="E145" s="8">
        <f t="shared" si="36"/>
        <v>8287.4</v>
      </c>
      <c r="F145" s="8"/>
      <c r="G145" s="8">
        <f t="shared" si="37"/>
        <v>0</v>
      </c>
      <c r="H145" s="8">
        <f t="shared" si="38"/>
        <v>8287.4</v>
      </c>
      <c r="I145" s="8"/>
      <c r="J145" s="48"/>
      <c r="K145" s="9">
        <v>4760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>
        <v>46151</v>
      </c>
      <c r="B146" s="7" t="s">
        <v>215</v>
      </c>
      <c r="C146" s="51" t="s">
        <v>104</v>
      </c>
      <c r="D146" s="8"/>
      <c r="E146" s="8">
        <f t="shared" si="36"/>
        <v>0</v>
      </c>
      <c r="F146" s="8">
        <v>5670.84</v>
      </c>
      <c r="G146" s="8">
        <f t="shared" si="37"/>
        <v>0</v>
      </c>
      <c r="H146" s="8">
        <f t="shared" si="38"/>
        <v>0</v>
      </c>
      <c r="I146" s="8"/>
      <c r="J146" s="48" t="s">
        <v>77</v>
      </c>
      <c r="K146" s="9" t="s">
        <v>130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>
        <v>46155</v>
      </c>
      <c r="B147" s="7" t="s">
        <v>216</v>
      </c>
      <c r="C147" s="51" t="s">
        <v>104</v>
      </c>
      <c r="D147" s="8"/>
      <c r="E147" s="8">
        <f t="shared" ref="E147:E162" si="39">+D147</f>
        <v>0</v>
      </c>
      <c r="F147" s="8">
        <v>211.12</v>
      </c>
      <c r="G147" s="8">
        <f t="shared" si="37"/>
        <v>211.12</v>
      </c>
      <c r="H147" s="8">
        <f t="shared" si="38"/>
        <v>0</v>
      </c>
      <c r="I147" s="8"/>
      <c r="J147" s="48"/>
      <c r="K147" s="9" t="s">
        <v>195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>
        <v>46155</v>
      </c>
      <c r="B148" s="7" t="s">
        <v>217</v>
      </c>
      <c r="C148" s="51" t="s">
        <v>104</v>
      </c>
      <c r="D148" s="8"/>
      <c r="E148" s="8">
        <f t="shared" si="39"/>
        <v>0</v>
      </c>
      <c r="F148" s="8">
        <v>5964.23</v>
      </c>
      <c r="G148" s="8">
        <f t="shared" si="37"/>
        <v>5964.23</v>
      </c>
      <c r="H148" s="8">
        <f t="shared" si="38"/>
        <v>0</v>
      </c>
      <c r="I148" s="8"/>
      <c r="J148" s="48"/>
      <c r="K148" s="9" t="s">
        <v>221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>
        <v>46155</v>
      </c>
      <c r="B149" s="7" t="s">
        <v>218</v>
      </c>
      <c r="C149" s="51" t="s">
        <v>104</v>
      </c>
      <c r="D149" s="8"/>
      <c r="E149" s="8">
        <f t="shared" si="39"/>
        <v>0</v>
      </c>
      <c r="F149" s="8">
        <v>15555.91</v>
      </c>
      <c r="G149" s="8">
        <f t="shared" si="37"/>
        <v>15555.91</v>
      </c>
      <c r="H149" s="8">
        <f t="shared" si="38"/>
        <v>0</v>
      </c>
      <c r="I149" s="8"/>
      <c r="J149" s="48"/>
      <c r="K149" s="9" t="s">
        <v>221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>
        <v>46155</v>
      </c>
      <c r="B150" s="7" t="s">
        <v>219</v>
      </c>
      <c r="C150" s="51" t="s">
        <v>104</v>
      </c>
      <c r="D150" s="8"/>
      <c r="E150" s="8">
        <f t="shared" si="39"/>
        <v>0</v>
      </c>
      <c r="F150" s="8">
        <v>2769.62</v>
      </c>
      <c r="G150" s="8">
        <f t="shared" si="37"/>
        <v>2769.62</v>
      </c>
      <c r="H150" s="8">
        <f t="shared" si="38"/>
        <v>0</v>
      </c>
      <c r="I150" s="8"/>
      <c r="J150" s="48"/>
      <c r="K150" s="9" t="s">
        <v>195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>
        <v>46155</v>
      </c>
      <c r="B151" s="7" t="s">
        <v>220</v>
      </c>
      <c r="C151" s="51" t="s">
        <v>104</v>
      </c>
      <c r="D151" s="8"/>
      <c r="E151" s="8">
        <f t="shared" si="39"/>
        <v>0</v>
      </c>
      <c r="F151" s="8">
        <v>495.96</v>
      </c>
      <c r="G151" s="8">
        <f t="shared" si="37"/>
        <v>495.96</v>
      </c>
      <c r="H151" s="8">
        <f t="shared" si="38"/>
        <v>0</v>
      </c>
      <c r="I151" s="8"/>
      <c r="J151" s="48"/>
      <c r="K151" s="9" t="s">
        <v>195</v>
      </c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>
        <v>46181</v>
      </c>
      <c r="B152" s="123" t="s">
        <v>222</v>
      </c>
      <c r="C152" s="51" t="s">
        <v>104</v>
      </c>
      <c r="D152" s="127">
        <v>30667.68</v>
      </c>
      <c r="E152" s="8">
        <f t="shared" si="39"/>
        <v>30667.68</v>
      </c>
      <c r="F152" s="8"/>
      <c r="G152" s="8">
        <f t="shared" si="37"/>
        <v>0</v>
      </c>
      <c r="H152" s="8">
        <f t="shared" si="38"/>
        <v>30667.68</v>
      </c>
      <c r="I152" s="8"/>
      <c r="J152" s="48"/>
      <c r="K152" s="9">
        <v>4760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>
        <v>46186</v>
      </c>
      <c r="B153" s="7" t="s">
        <v>223</v>
      </c>
      <c r="C153" s="51" t="s">
        <v>104</v>
      </c>
      <c r="D153" s="8"/>
      <c r="E153" s="8">
        <f t="shared" si="39"/>
        <v>0</v>
      </c>
      <c r="F153" s="8">
        <v>60804.76</v>
      </c>
      <c r="G153" s="8">
        <f t="shared" si="37"/>
        <v>0</v>
      </c>
      <c r="H153" s="8">
        <f t="shared" si="38"/>
        <v>0</v>
      </c>
      <c r="I153" s="8"/>
      <c r="J153" s="48" t="s">
        <v>120</v>
      </c>
      <c r="K153" s="9" t="s">
        <v>111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>
        <v>46186</v>
      </c>
      <c r="B154" s="7" t="s">
        <v>224</v>
      </c>
      <c r="C154" s="51" t="s">
        <v>104</v>
      </c>
      <c r="D154" s="8"/>
      <c r="E154" s="8">
        <f t="shared" si="39"/>
        <v>0</v>
      </c>
      <c r="F154" s="8">
        <v>3200.25</v>
      </c>
      <c r="G154" s="8">
        <f t="shared" si="37"/>
        <v>0</v>
      </c>
      <c r="H154" s="8">
        <f t="shared" si="38"/>
        <v>0</v>
      </c>
      <c r="I154" s="8"/>
      <c r="J154" s="48" t="s">
        <v>120</v>
      </c>
      <c r="K154" s="9" t="s">
        <v>111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>
        <v>46181</v>
      </c>
      <c r="B155" s="123" t="s">
        <v>225</v>
      </c>
      <c r="C155" s="51" t="s">
        <v>104</v>
      </c>
      <c r="D155" s="8">
        <v>64005.01</v>
      </c>
      <c r="E155" s="8">
        <f t="shared" si="39"/>
        <v>64005.01</v>
      </c>
      <c r="F155" s="8"/>
      <c r="G155" s="8">
        <f t="shared" si="37"/>
        <v>0</v>
      </c>
      <c r="H155" s="8">
        <f t="shared" si="38"/>
        <v>64005.01</v>
      </c>
      <c r="I155" s="8"/>
      <c r="J155" s="48"/>
      <c r="K155" s="9">
        <v>4760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>
        <v>46217</v>
      </c>
      <c r="B156" s="7" t="s">
        <v>226</v>
      </c>
      <c r="C156" s="51" t="s">
        <v>104</v>
      </c>
      <c r="D156" s="8"/>
      <c r="E156" s="8">
        <f t="shared" si="39"/>
        <v>0</v>
      </c>
      <c r="F156" s="8">
        <v>-106.99</v>
      </c>
      <c r="G156" s="8">
        <f t="shared" si="37"/>
        <v>-106.99</v>
      </c>
      <c r="H156" s="8">
        <f t="shared" si="38"/>
        <v>0</v>
      </c>
      <c r="I156" s="8"/>
      <c r="J156" s="48"/>
      <c r="K156" s="9" t="s">
        <v>221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>
        <v>46178.460740740738</v>
      </c>
      <c r="B157" s="123" t="s">
        <v>227</v>
      </c>
      <c r="C157" s="51" t="s">
        <v>80</v>
      </c>
      <c r="D157" s="8"/>
      <c r="E157" s="8">
        <f t="shared" si="39"/>
        <v>0</v>
      </c>
      <c r="F157" s="8"/>
      <c r="G157" s="8">
        <v>54343.8</v>
      </c>
      <c r="H157" s="8">
        <f t="shared" si="38"/>
        <v>0</v>
      </c>
      <c r="I157" s="8"/>
      <c r="J157" s="48">
        <v>2575361</v>
      </c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>
        <v>46169.451307870368</v>
      </c>
      <c r="B158" s="123" t="s">
        <v>228</v>
      </c>
      <c r="C158" s="51" t="s">
        <v>80</v>
      </c>
      <c r="D158" s="8"/>
      <c r="E158" s="8">
        <f t="shared" si="39"/>
        <v>0</v>
      </c>
      <c r="F158" s="8"/>
      <c r="G158" s="8">
        <v>-15444.16</v>
      </c>
      <c r="H158" s="8">
        <f t="shared" si="38"/>
        <v>0</v>
      </c>
      <c r="I158" s="8"/>
      <c r="J158" s="48">
        <v>2470416</v>
      </c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 t="s">
        <v>229</v>
      </c>
      <c r="B159" s="7" t="s">
        <v>230</v>
      </c>
      <c r="C159" s="51" t="s">
        <v>52</v>
      </c>
      <c r="D159" s="8"/>
      <c r="E159" s="8">
        <f t="shared" si="39"/>
        <v>0</v>
      </c>
      <c r="F159" s="8">
        <v>103.18</v>
      </c>
      <c r="G159" s="8">
        <f t="shared" ref="G159:G174" si="40">IF(J159&gt;0,0,F159)</f>
        <v>103.18</v>
      </c>
      <c r="H159" s="8">
        <f t="shared" ref="H159:H174" si="41">+D159</f>
        <v>0</v>
      </c>
      <c r="I159" s="8"/>
      <c r="J159" s="48"/>
      <c r="K159" s="9" t="s">
        <v>203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9"/>
        <v>0</v>
      </c>
      <c r="F160" s="8"/>
      <c r="G160" s="8">
        <f t="shared" si="40"/>
        <v>0</v>
      </c>
      <c r="H160" s="8">
        <f t="shared" si="41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9"/>
        <v>0</v>
      </c>
      <c r="F161" s="8"/>
      <c r="G161" s="8">
        <f t="shared" si="40"/>
        <v>0</v>
      </c>
      <c r="H161" s="8">
        <f t="shared" si="41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9"/>
        <v>0</v>
      </c>
      <c r="F162" s="8"/>
      <c r="G162" s="8">
        <f t="shared" si="40"/>
        <v>0</v>
      </c>
      <c r="H162" s="8">
        <f t="shared" si="41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ref="E163:E178" si="42">+D163</f>
        <v>0</v>
      </c>
      <c r="F163" s="8"/>
      <c r="G163" s="8">
        <f t="shared" si="40"/>
        <v>0</v>
      </c>
      <c r="H163" s="8">
        <f t="shared" si="41"/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42"/>
        <v>0</v>
      </c>
      <c r="F164" s="8"/>
      <c r="G164" s="8">
        <f t="shared" si="40"/>
        <v>0</v>
      </c>
      <c r="H164" s="8">
        <f t="shared" si="41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42"/>
        <v>0</v>
      </c>
      <c r="F165" s="8"/>
      <c r="G165" s="8">
        <f t="shared" si="40"/>
        <v>0</v>
      </c>
      <c r="H165" s="8">
        <f t="shared" si="41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42"/>
        <v>0</v>
      </c>
      <c r="F166" s="8"/>
      <c r="G166" s="8">
        <f t="shared" si="40"/>
        <v>0</v>
      </c>
      <c r="H166" s="8">
        <f t="shared" si="41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si="42"/>
        <v>0</v>
      </c>
      <c r="F167" s="8"/>
      <c r="G167" s="8">
        <f t="shared" si="40"/>
        <v>0</v>
      </c>
      <c r="H167" s="8">
        <f t="shared" si="41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42"/>
        <v>0</v>
      </c>
      <c r="F168" s="8"/>
      <c r="G168" s="8">
        <f t="shared" si="40"/>
        <v>0</v>
      </c>
      <c r="H168" s="8">
        <f t="shared" si="41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42"/>
        <v>0</v>
      </c>
      <c r="F169" s="8"/>
      <c r="G169" s="8">
        <f t="shared" si="40"/>
        <v>0</v>
      </c>
      <c r="H169" s="8">
        <f t="shared" si="41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42"/>
        <v>0</v>
      </c>
      <c r="F170" s="8"/>
      <c r="G170" s="8">
        <f t="shared" si="40"/>
        <v>0</v>
      </c>
      <c r="H170" s="8">
        <f t="shared" si="41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42"/>
        <v>0</v>
      </c>
      <c r="F171" s="8"/>
      <c r="G171" s="8">
        <f t="shared" si="40"/>
        <v>0</v>
      </c>
      <c r="H171" s="8">
        <f t="shared" si="41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42"/>
        <v>0</v>
      </c>
      <c r="F172" s="8"/>
      <c r="G172" s="8">
        <f t="shared" si="40"/>
        <v>0</v>
      </c>
      <c r="H172" s="8">
        <f t="shared" si="41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42"/>
        <v>0</v>
      </c>
      <c r="F173" s="8"/>
      <c r="G173" s="8">
        <f t="shared" si="40"/>
        <v>0</v>
      </c>
      <c r="H173" s="8">
        <f t="shared" si="41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42"/>
        <v>0</v>
      </c>
      <c r="F174" s="8"/>
      <c r="G174" s="8">
        <f t="shared" si="40"/>
        <v>0</v>
      </c>
      <c r="H174" s="8">
        <f t="shared" si="41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42"/>
        <v>0</v>
      </c>
      <c r="F175" s="8"/>
      <c r="G175" s="8">
        <f t="shared" ref="G175:G190" si="43">IF(J175&gt;0,0,F175)</f>
        <v>0</v>
      </c>
      <c r="H175" s="8">
        <f t="shared" ref="H175:H190" si="44">+D175</f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42"/>
        <v>0</v>
      </c>
      <c r="F176" s="8"/>
      <c r="G176" s="8">
        <f t="shared" si="43"/>
        <v>0</v>
      </c>
      <c r="H176" s="8">
        <f t="shared" si="44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42"/>
        <v>0</v>
      </c>
      <c r="F177" s="8"/>
      <c r="G177" s="8">
        <f t="shared" si="43"/>
        <v>0</v>
      </c>
      <c r="H177" s="8">
        <f t="shared" si="44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42"/>
        <v>0</v>
      </c>
      <c r="F178" s="8"/>
      <c r="G178" s="8">
        <f t="shared" si="43"/>
        <v>0</v>
      </c>
      <c r="H178" s="8">
        <f t="shared" si="44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ref="E179:E194" si="45">+D179</f>
        <v>0</v>
      </c>
      <c r="F179" s="8"/>
      <c r="G179" s="8">
        <f t="shared" si="43"/>
        <v>0</v>
      </c>
      <c r="H179" s="8">
        <f t="shared" si="44"/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45"/>
        <v>0</v>
      </c>
      <c r="F180" s="8"/>
      <c r="G180" s="8">
        <f t="shared" si="43"/>
        <v>0</v>
      </c>
      <c r="H180" s="8">
        <f t="shared" si="44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45"/>
        <v>0</v>
      </c>
      <c r="F181" s="8"/>
      <c r="G181" s="8">
        <f t="shared" si="43"/>
        <v>0</v>
      </c>
      <c r="H181" s="8">
        <f t="shared" si="44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45"/>
        <v>0</v>
      </c>
      <c r="F182" s="8"/>
      <c r="G182" s="8">
        <f t="shared" si="43"/>
        <v>0</v>
      </c>
      <c r="H182" s="8">
        <f t="shared" si="44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si="45"/>
        <v>0</v>
      </c>
      <c r="F183" s="8"/>
      <c r="G183" s="8">
        <f t="shared" si="43"/>
        <v>0</v>
      </c>
      <c r="H183" s="8">
        <f t="shared" si="44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45"/>
        <v>0</v>
      </c>
      <c r="F184" s="8"/>
      <c r="G184" s="8">
        <f t="shared" si="43"/>
        <v>0</v>
      </c>
      <c r="H184" s="8">
        <f t="shared" si="44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45"/>
        <v>0</v>
      </c>
      <c r="F185" s="8"/>
      <c r="G185" s="8">
        <f t="shared" si="43"/>
        <v>0</v>
      </c>
      <c r="H185" s="8">
        <f t="shared" si="44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45"/>
        <v>0</v>
      </c>
      <c r="F186" s="8"/>
      <c r="G186" s="8">
        <f t="shared" si="43"/>
        <v>0</v>
      </c>
      <c r="H186" s="8">
        <f t="shared" si="44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45"/>
        <v>0</v>
      </c>
      <c r="F187" s="8"/>
      <c r="G187" s="8">
        <f t="shared" si="43"/>
        <v>0</v>
      </c>
      <c r="H187" s="8">
        <f t="shared" si="44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45"/>
        <v>0</v>
      </c>
      <c r="F188" s="8"/>
      <c r="G188" s="8">
        <f t="shared" si="43"/>
        <v>0</v>
      </c>
      <c r="H188" s="8">
        <f t="shared" si="44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45"/>
        <v>0</v>
      </c>
      <c r="F189" s="8"/>
      <c r="G189" s="8">
        <f t="shared" si="43"/>
        <v>0</v>
      </c>
      <c r="H189" s="8">
        <f t="shared" si="44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45"/>
        <v>0</v>
      </c>
      <c r="F190" s="8"/>
      <c r="G190" s="8">
        <f t="shared" si="43"/>
        <v>0</v>
      </c>
      <c r="H190" s="8">
        <f t="shared" si="44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45"/>
        <v>0</v>
      </c>
      <c r="F191" s="8"/>
      <c r="G191" s="8">
        <f t="shared" ref="G191:G206" si="46">IF(J191&gt;0,0,F191)</f>
        <v>0</v>
      </c>
      <c r="H191" s="8">
        <f t="shared" ref="H191:H206" si="47">+D191</f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45"/>
        <v>0</v>
      </c>
      <c r="F192" s="8"/>
      <c r="G192" s="8">
        <f t="shared" si="46"/>
        <v>0</v>
      </c>
      <c r="H192" s="8">
        <f t="shared" si="47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45"/>
        <v>0</v>
      </c>
      <c r="F193" s="8"/>
      <c r="G193" s="8">
        <f t="shared" si="46"/>
        <v>0</v>
      </c>
      <c r="H193" s="8">
        <f t="shared" si="47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45"/>
        <v>0</v>
      </c>
      <c r="F194" s="8"/>
      <c r="G194" s="8">
        <f t="shared" si="46"/>
        <v>0</v>
      </c>
      <c r="H194" s="8">
        <f t="shared" si="47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ref="E195:E210" si="48">+D195</f>
        <v>0</v>
      </c>
      <c r="F195" s="8"/>
      <c r="G195" s="8">
        <f t="shared" si="46"/>
        <v>0</v>
      </c>
      <c r="H195" s="8">
        <f t="shared" si="47"/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48"/>
        <v>0</v>
      </c>
      <c r="F196" s="8"/>
      <c r="G196" s="8">
        <f t="shared" si="46"/>
        <v>0</v>
      </c>
      <c r="H196" s="8">
        <f t="shared" si="47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48"/>
        <v>0</v>
      </c>
      <c r="F197" s="8"/>
      <c r="G197" s="8">
        <f t="shared" si="46"/>
        <v>0</v>
      </c>
      <c r="H197" s="8">
        <f t="shared" si="47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48"/>
        <v>0</v>
      </c>
      <c r="F198" s="8"/>
      <c r="G198" s="8">
        <f t="shared" si="46"/>
        <v>0</v>
      </c>
      <c r="H198" s="8">
        <f t="shared" si="47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si="48"/>
        <v>0</v>
      </c>
      <c r="F199" s="8"/>
      <c r="G199" s="8">
        <f t="shared" si="46"/>
        <v>0</v>
      </c>
      <c r="H199" s="8">
        <f t="shared" si="47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8"/>
        <v>0</v>
      </c>
      <c r="F200" s="8"/>
      <c r="G200" s="8">
        <f t="shared" si="46"/>
        <v>0</v>
      </c>
      <c r="H200" s="8">
        <f t="shared" si="47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8"/>
        <v>0</v>
      </c>
      <c r="F201" s="8"/>
      <c r="G201" s="8">
        <f t="shared" si="46"/>
        <v>0</v>
      </c>
      <c r="H201" s="8">
        <f t="shared" si="47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8"/>
        <v>0</v>
      </c>
      <c r="F202" s="8"/>
      <c r="G202" s="8">
        <f t="shared" si="46"/>
        <v>0</v>
      </c>
      <c r="H202" s="8">
        <f t="shared" si="47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8"/>
        <v>0</v>
      </c>
      <c r="F203" s="8"/>
      <c r="G203" s="8">
        <f t="shared" si="46"/>
        <v>0</v>
      </c>
      <c r="H203" s="8">
        <f t="shared" si="47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8"/>
        <v>0</v>
      </c>
      <c r="F204" s="8"/>
      <c r="G204" s="8">
        <f t="shared" si="46"/>
        <v>0</v>
      </c>
      <c r="H204" s="8">
        <f t="shared" si="47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8"/>
        <v>0</v>
      </c>
      <c r="F205" s="8"/>
      <c r="G205" s="8">
        <f t="shared" si="46"/>
        <v>0</v>
      </c>
      <c r="H205" s="8">
        <f t="shared" si="47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8"/>
        <v>0</v>
      </c>
      <c r="F206" s="8"/>
      <c r="G206" s="8">
        <f t="shared" si="46"/>
        <v>0</v>
      </c>
      <c r="H206" s="8">
        <f t="shared" si="47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8"/>
        <v>0</v>
      </c>
      <c r="F207" s="8"/>
      <c r="G207" s="8">
        <f t="shared" ref="G207:G222" si="49">IF(J207&gt;0,0,F207)</f>
        <v>0</v>
      </c>
      <c r="H207" s="8">
        <f t="shared" ref="H207:H222" si="50">+D207</f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8"/>
        <v>0</v>
      </c>
      <c r="F208" s="8"/>
      <c r="G208" s="8">
        <f t="shared" si="49"/>
        <v>0</v>
      </c>
      <c r="H208" s="8">
        <f t="shared" si="50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8"/>
        <v>0</v>
      </c>
      <c r="F209" s="8"/>
      <c r="G209" s="8">
        <f t="shared" si="49"/>
        <v>0</v>
      </c>
      <c r="H209" s="8">
        <f t="shared" si="50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8"/>
        <v>0</v>
      </c>
      <c r="F210" s="8"/>
      <c r="G210" s="8">
        <f t="shared" si="49"/>
        <v>0</v>
      </c>
      <c r="H210" s="8">
        <f t="shared" si="50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ref="E211:E226" si="51">+D211</f>
        <v>0</v>
      </c>
      <c r="F211" s="8"/>
      <c r="G211" s="8">
        <f t="shared" si="49"/>
        <v>0</v>
      </c>
      <c r="H211" s="8">
        <f t="shared" si="50"/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51"/>
        <v>0</v>
      </c>
      <c r="F212" s="8"/>
      <c r="G212" s="8">
        <f t="shared" si="49"/>
        <v>0</v>
      </c>
      <c r="H212" s="8">
        <f t="shared" si="50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51"/>
        <v>0</v>
      </c>
      <c r="F213" s="8"/>
      <c r="G213" s="8">
        <f t="shared" si="49"/>
        <v>0</v>
      </c>
      <c r="H213" s="8">
        <f t="shared" si="50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51"/>
        <v>0</v>
      </c>
      <c r="F214" s="8"/>
      <c r="G214" s="8">
        <f t="shared" si="49"/>
        <v>0</v>
      </c>
      <c r="H214" s="8">
        <f t="shared" si="50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si="51"/>
        <v>0</v>
      </c>
      <c r="F215" s="8"/>
      <c r="G215" s="8">
        <f t="shared" si="49"/>
        <v>0</v>
      </c>
      <c r="H215" s="8">
        <f t="shared" si="50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51"/>
        <v>0</v>
      </c>
      <c r="F216" s="8"/>
      <c r="G216" s="8">
        <f t="shared" si="49"/>
        <v>0</v>
      </c>
      <c r="H216" s="8">
        <f t="shared" si="50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51"/>
        <v>0</v>
      </c>
      <c r="F217" s="8"/>
      <c r="G217" s="8">
        <f t="shared" si="49"/>
        <v>0</v>
      </c>
      <c r="H217" s="8">
        <f t="shared" si="50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51"/>
        <v>0</v>
      </c>
      <c r="F218" s="8"/>
      <c r="G218" s="8">
        <f t="shared" si="49"/>
        <v>0</v>
      </c>
      <c r="H218" s="8">
        <f t="shared" si="50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51"/>
        <v>0</v>
      </c>
      <c r="F219" s="8"/>
      <c r="G219" s="8">
        <f t="shared" si="49"/>
        <v>0</v>
      </c>
      <c r="H219" s="8">
        <f t="shared" si="50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51"/>
        <v>0</v>
      </c>
      <c r="F220" s="8"/>
      <c r="G220" s="8">
        <f t="shared" si="49"/>
        <v>0</v>
      </c>
      <c r="H220" s="8">
        <f t="shared" si="50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51"/>
        <v>0</v>
      </c>
      <c r="F221" s="8"/>
      <c r="G221" s="8">
        <f t="shared" si="49"/>
        <v>0</v>
      </c>
      <c r="H221" s="8">
        <f t="shared" si="50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51"/>
        <v>0</v>
      </c>
      <c r="F222" s="8"/>
      <c r="G222" s="8">
        <f t="shared" si="49"/>
        <v>0</v>
      </c>
      <c r="H222" s="8">
        <f t="shared" si="50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51"/>
        <v>0</v>
      </c>
      <c r="F223" s="8"/>
      <c r="G223" s="8">
        <f t="shared" ref="G223:G236" si="52">IF(J223&gt;0,0,F223)</f>
        <v>0</v>
      </c>
      <c r="H223" s="8">
        <f t="shared" ref="H223:H236" si="53">+D223</f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51"/>
        <v>0</v>
      </c>
      <c r="F224" s="8"/>
      <c r="G224" s="8">
        <f t="shared" si="52"/>
        <v>0</v>
      </c>
      <c r="H224" s="8">
        <f t="shared" si="53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51"/>
        <v>0</v>
      </c>
      <c r="F225" s="8"/>
      <c r="G225" s="8">
        <f t="shared" si="52"/>
        <v>0</v>
      </c>
      <c r="H225" s="8">
        <f t="shared" si="53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51"/>
        <v>0</v>
      </c>
      <c r="F226" s="8"/>
      <c r="G226" s="8">
        <f t="shared" si="52"/>
        <v>0</v>
      </c>
      <c r="H226" s="8">
        <f t="shared" si="53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ref="E227:E236" si="54">+D227</f>
        <v>0</v>
      </c>
      <c r="F227" s="8"/>
      <c r="G227" s="8">
        <f t="shared" si="52"/>
        <v>0</v>
      </c>
      <c r="H227" s="8">
        <f t="shared" si="53"/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54"/>
        <v>0</v>
      </c>
      <c r="F228" s="8"/>
      <c r="G228" s="8">
        <f t="shared" si="52"/>
        <v>0</v>
      </c>
      <c r="H228" s="8">
        <f t="shared" si="53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54"/>
        <v>0</v>
      </c>
      <c r="F229" s="8"/>
      <c r="G229" s="8">
        <f t="shared" si="52"/>
        <v>0</v>
      </c>
      <c r="H229" s="8">
        <f t="shared" si="53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54"/>
        <v>0</v>
      </c>
      <c r="F230" s="8"/>
      <c r="G230" s="8">
        <f t="shared" si="52"/>
        <v>0</v>
      </c>
      <c r="H230" s="8">
        <f t="shared" si="53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si="54"/>
        <v>0</v>
      </c>
      <c r="F231" s="8"/>
      <c r="G231" s="8">
        <f t="shared" si="52"/>
        <v>0</v>
      </c>
      <c r="H231" s="8">
        <f t="shared" si="53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54"/>
        <v>0</v>
      </c>
      <c r="F232" s="8"/>
      <c r="G232" s="8">
        <f t="shared" si="52"/>
        <v>0</v>
      </c>
      <c r="H232" s="8">
        <f t="shared" si="53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54"/>
        <v>0</v>
      </c>
      <c r="F233" s="8"/>
      <c r="G233" s="8">
        <f t="shared" si="52"/>
        <v>0</v>
      </c>
      <c r="H233" s="8">
        <f t="shared" si="53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54"/>
        <v>0</v>
      </c>
      <c r="F234" s="8"/>
      <c r="G234" s="8">
        <f t="shared" si="52"/>
        <v>0</v>
      </c>
      <c r="H234" s="8">
        <f t="shared" si="53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54"/>
        <v>0</v>
      </c>
      <c r="F235" s="8"/>
      <c r="G235" s="8">
        <f t="shared" si="52"/>
        <v>0</v>
      </c>
      <c r="H235" s="8">
        <f t="shared" si="53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54"/>
        <v>0</v>
      </c>
      <c r="F236" s="8"/>
      <c r="G236" s="8">
        <f t="shared" si="52"/>
        <v>0</v>
      </c>
      <c r="H236" s="8">
        <f t="shared" si="53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>+D237</f>
        <v>0</v>
      </c>
      <c r="F237" s="8"/>
      <c r="G237" s="8">
        <f>IF(J237&gt;0,0,F237)</f>
        <v>0</v>
      </c>
      <c r="H237" s="8">
        <f>+D237</f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8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24167030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2026-07-13T18:43:39Z</cp:lastPrinted>
  <dcterms:created xsi:type="dcterms:W3CDTF">1999-12-06T21:37:36Z</dcterms:created>
  <dcterms:modified xsi:type="dcterms:W3CDTF">2026-07-20T14:33:09Z</dcterms:modified>
</cp:coreProperties>
</file>