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F3B58B69-D705-4CD2-88EA-3594AAF820D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1" l="1"/>
  <c r="G33" i="1"/>
  <c r="E33" i="1"/>
  <c r="H15" i="1" l="1"/>
  <c r="H16" i="1"/>
  <c r="H17" i="1"/>
  <c r="H18" i="1"/>
  <c r="H19" i="1"/>
  <c r="H20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3" i="1"/>
  <c r="E24" i="1"/>
  <c r="G24" i="1"/>
  <c r="E25" i="1"/>
  <c r="E26" i="1"/>
  <c r="G26" i="1"/>
  <c r="E27" i="1"/>
  <c r="G27" i="1"/>
  <c r="E28" i="1"/>
  <c r="G28" i="1"/>
  <c r="E29" i="1"/>
  <c r="G29" i="1"/>
  <c r="E30" i="1"/>
  <c r="G30" i="1"/>
  <c r="E31" i="1"/>
  <c r="H31" i="1"/>
  <c r="E32" i="1"/>
  <c r="G32" i="1"/>
  <c r="H32" i="1"/>
  <c r="E34" i="1"/>
  <c r="G34" i="1"/>
  <c r="H34" i="1"/>
  <c r="E35" i="1"/>
  <c r="G35" i="1"/>
  <c r="H35" i="1"/>
  <c r="E36" i="1"/>
  <c r="G36" i="1"/>
  <c r="H36" i="1"/>
  <c r="E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<sst xmlns="http://schemas.openxmlformats.org/spreadsheetml/2006/main" count="376" uniqueCount="103">
  <si>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</si>
  <si>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</si>
  <si>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</si>
  <si>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</si>
  <si>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</si>
  <si>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</si>
  <si>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</si>
  <si>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</si>
  <si>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</si>
  <si>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</si>
  <si>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</si>
  <si>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</si>
  <si>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</si>
  <si>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</si>
  <si>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</si>
  <si>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</si>
  <si>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</si>
  <si>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</si>
  <si>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</si>
  <si>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</si>
  <si>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</si>
  <si>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</si>
  <si>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</si>
  <si>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</si>
  <si>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</si>
  <si>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</si>
  <si>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</si>
  <si>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</si>
  <si>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</si>
  <si>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</si>
  <si>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</si>
  <si>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</si>
  <si>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</si>
  <si>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</si>
  <si>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</si>
  <si>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</si>
  <si>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</si>
  <si>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</si>
  <si>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</si>
  <si>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</si>
  <si>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</si>
  <si>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</si>
  <si>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</si>
  <si>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</si>
  <si>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</si>
  <si>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</si>
  <si>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</si>
  <si>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</si>
  <si>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</si>
  <si>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</si>
  <si>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</si>
  <si>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</si>
  <si>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</si>
  <si>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</si>
  <si>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</si>
  <si>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</si>
  <si>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</si>
  <si>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</si>
  <si>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00000</t>
  </si>
  <si>
    <t>GFFY2024</t>
  </si>
  <si>
    <t>DABS CASH COUNTER TOP REPLACEMENT AT MULTI STORES</t>
  </si>
  <si>
    <t>3000-300-3347-FXAAA-24166030</t>
  </si>
  <si>
    <t>MEYER, SCHERER &amp; ROCKCASTLE, LTD dba MSR DESIGN - CONTRACT</t>
  </si>
  <si>
    <t>N/A</t>
  </si>
  <si>
    <t>2370547</t>
  </si>
  <si>
    <t>FY'4</t>
  </si>
  <si>
    <t>PBIET150240925509110043 AGENT FEE</t>
  </si>
  <si>
    <t>DF</t>
  </si>
  <si>
    <t>MEYER SCHERER &amp; ROCKCASTLE GAX FC2023121929265</t>
  </si>
  <si>
    <t xml:space="preserve"> IDT TRFR BUDGETED CONTINGENCY TO 21138300</t>
  </si>
  <si>
    <t>MEYER SCHERER &amp; ROCKCASTLE GAX FC2024020731552</t>
  </si>
  <si>
    <t>TRNSF FY24 CAP IMP FUNDS TO 24166030 FROM 24376300  HB006 ITEM 72</t>
  </si>
  <si>
    <t>MEYER SCHERER &amp; ROCKCASTLE GAX FC2024041734894</t>
  </si>
  <si>
    <t>CARVER SHEET METAL WORKS INC - CONTRACT</t>
  </si>
  <si>
    <t>2475448</t>
  </si>
  <si>
    <t>13/24</t>
  </si>
  <si>
    <t>CARVER SHEET METAL WORKS GAX FC2024070139046</t>
  </si>
  <si>
    <t>ZIONS/CARVER RTNG GAX FC2024070139047</t>
  </si>
  <si>
    <t>FY'25</t>
  </si>
  <si>
    <t>CARVER SHEET METAL     CO 001</t>
  </si>
  <si>
    <t>CO</t>
  </si>
  <si>
    <t>CARVER SHEET METAL GAX FC2024080140608</t>
  </si>
  <si>
    <t>IDT 25C3*006 XFER LEGAL FEES TO 21257300</t>
  </si>
  <si>
    <t>MSR GAX FC2024092543046</t>
  </si>
  <si>
    <t>MSR GAX FC2024092543047</t>
  </si>
  <si>
    <t>MSR GAX FC2024092543048</t>
  </si>
  <si>
    <t>CARVER SHEET METAL     CO 002</t>
  </si>
  <si>
    <t>0.00</t>
  </si>
  <si>
    <t>MSR GAX FC2024110544916</t>
  </si>
  <si>
    <t>CARVER SHEET METAL GAX FC2024110544932</t>
  </si>
  <si>
    <t>6873</t>
  </si>
  <si>
    <t>WC3 GAX300FC2025013148956</t>
  </si>
  <si>
    <t>WC3 GAX300FC2025013148957</t>
  </si>
  <si>
    <t>WC3 GAX300FC2025013148958</t>
  </si>
  <si>
    <t>WC3 GAX300FC2025013148959</t>
  </si>
  <si>
    <t>WC3 GAX300FC2025013148960</t>
  </si>
  <si>
    <t>WC3 GAX300FC2025013148961</t>
  </si>
  <si>
    <t>EH</t>
  </si>
  <si>
    <t>PROJ CLOSE INSPECTIONS FROM 20473300 TO 24166030</t>
  </si>
  <si>
    <t>PROJ CLOSE PROJ RES FROM 24166030 TO 21137300</t>
  </si>
  <si>
    <t>TR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</si>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</sst>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3" fontId="4" fillId="0" borderId="0" xfId="2" quotePrefix="1" applyFont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CE7D1205-7670-46BF-96A8-05C9BE5CFC6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26" activePane="bottomLeft" state="frozen"/>
      <selection pane="bottomLeft" activeCell="C50" sqref="C50"/>
    </sheetView>
  </sheetViews>
  <sheetFormatPr defaultColWidth="8.88671875" defaultRowHeight="12" x14ac:dyDescent="0.2"/>
  <cols>
    <col min="1" max="1" width="5.77734375" style="53" customWidth="1"/>
    <col min="2" max="2" width="48.21875" style="54" bestFit="1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58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60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24166030</v>
      </c>
      <c r="E6" s="4" t="s">
        <v>101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61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2"/>
      <c r="M7" s="43"/>
      <c r="N7" s="44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8" t="s">
        <v>14</v>
      </c>
      <c r="B11" s="81" t="s">
        <v>15</v>
      </c>
      <c r="C11" s="82"/>
      <c r="D11" s="13">
        <f>SUM(D14:D499)</f>
        <v>82391.240000000005</v>
      </c>
      <c r="E11" s="13">
        <f>SUM(E14:E499)-F11</f>
        <v>0</v>
      </c>
      <c r="F11" s="13">
        <f>SUM(F14:F499)</f>
        <v>82391.240000000005</v>
      </c>
      <c r="G11" s="13">
        <f>SUM(G14:G499)</f>
        <v>82391.240000000005</v>
      </c>
      <c r="H11" s="13">
        <f>+D11-G11</f>
        <v>0</v>
      </c>
      <c r="I11" s="13">
        <f>SUM(I14:I499)</f>
        <v>0</v>
      </c>
      <c r="J11" s="83"/>
      <c r="K11" s="84"/>
      <c r="L11" s="105"/>
      <c r="M11" s="105">
        <f>SUM(M13:M240)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8"/>
      <c r="B12" s="87"/>
      <c r="C12" s="88"/>
      <c r="D12" s="14"/>
      <c r="E12" s="47"/>
      <c r="F12" s="14"/>
      <c r="G12" s="14"/>
      <c r="H12" s="14"/>
      <c r="I12" s="14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5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45103</v>
      </c>
      <c r="B15" s="7" t="s">
        <v>62</v>
      </c>
      <c r="C15" s="108" t="s">
        <v>63</v>
      </c>
      <c r="D15" s="9"/>
      <c r="E15" s="9">
        <f t="shared" si="2"/>
        <v>0</v>
      </c>
      <c r="F15" s="9"/>
      <c r="G15" s="9">
        <v>13043</v>
      </c>
      <c r="H15" s="9">
        <f t="shared" ref="H15:H20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2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6" t="s">
        <v>65</v>
      </c>
      <c r="B18" s="12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45212</v>
      </c>
      <c r="B19" s="7" t="s">
        <v>66</v>
      </c>
      <c r="C19" s="52" t="s">
        <v>67</v>
      </c>
      <c r="D19" s="9"/>
      <c r="E19" s="9">
        <f t="shared" si="2"/>
        <v>0</v>
      </c>
      <c r="F19" s="9">
        <v>8</v>
      </c>
      <c r="G19" s="9">
        <f t="shared" si="0"/>
        <v>8</v>
      </c>
      <c r="H19" s="9">
        <f t="shared" si="3"/>
        <v>0</v>
      </c>
      <c r="I19" s="9"/>
      <c r="J19" s="49"/>
      <c r="K19" s="10">
        <v>6879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45279</v>
      </c>
      <c r="B20" s="7" t="s">
        <v>68</v>
      </c>
      <c r="C20" s="52" t="s">
        <v>67</v>
      </c>
      <c r="D20" s="9"/>
      <c r="E20" s="9">
        <f t="shared" si="2"/>
        <v>0</v>
      </c>
      <c r="F20" s="9">
        <v>437.25</v>
      </c>
      <c r="G20" s="9">
        <f t="shared" si="0"/>
        <v>0</v>
      </c>
      <c r="H20" s="9">
        <f t="shared" si="3"/>
        <v>0</v>
      </c>
      <c r="I20" s="9"/>
      <c r="J20" s="49" t="s">
        <v>64</v>
      </c>
      <c r="K20" s="10">
        <v>6861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45294</v>
      </c>
      <c r="B21" s="7" t="s">
        <v>69</v>
      </c>
      <c r="C21" s="52" t="s">
        <v>67</v>
      </c>
      <c r="D21" s="9">
        <v>-6645</v>
      </c>
      <c r="E21" s="9">
        <f t="shared" si="2"/>
        <v>-6645</v>
      </c>
      <c r="F21" s="9"/>
      <c r="G21" s="9">
        <f t="shared" si="0"/>
        <v>0</v>
      </c>
      <c r="H21" s="9">
        <f t="shared" ref="H21:H30" si="4">+D21</f>
        <v>-6645</v>
      </c>
      <c r="I21" s="9"/>
      <c r="J21" s="49"/>
      <c r="K21" s="10">
        <v>4663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45329</v>
      </c>
      <c r="B22" s="7" t="s">
        <v>70</v>
      </c>
      <c r="C22" s="52" t="s">
        <v>67</v>
      </c>
      <c r="D22" s="9"/>
      <c r="E22" s="9">
        <f t="shared" si="2"/>
        <v>0</v>
      </c>
      <c r="F22" s="9">
        <v>5200.67</v>
      </c>
      <c r="G22" s="9">
        <f t="shared" si="0"/>
        <v>0</v>
      </c>
      <c r="H22" s="9">
        <f t="shared" si="4"/>
        <v>0</v>
      </c>
      <c r="I22" s="9"/>
      <c r="J22" s="49" t="s">
        <v>64</v>
      </c>
      <c r="K22" s="10">
        <v>6861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45334</v>
      </c>
      <c r="B23" s="114" t="s">
        <v>71</v>
      </c>
      <c r="C23" s="52" t="s">
        <v>67</v>
      </c>
      <c r="D23" s="8">
        <v>93349</v>
      </c>
      <c r="E23" s="9">
        <f t="shared" si="2"/>
        <v>93349</v>
      </c>
      <c r="F23" s="9"/>
      <c r="G23" s="9">
        <f t="shared" ref="G23:G33" si="5">IF(J23&gt;0,0,F23)</f>
        <v>0</v>
      </c>
      <c r="H23" s="9">
        <f t="shared" si="4"/>
        <v>93349</v>
      </c>
      <c r="I23" s="9"/>
      <c r="J23" s="49"/>
      <c r="K23" s="10">
        <v>4667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45399</v>
      </c>
      <c r="B24" s="7" t="s">
        <v>72</v>
      </c>
      <c r="C24" s="52" t="s">
        <v>67</v>
      </c>
      <c r="D24" s="9"/>
      <c r="E24" s="9">
        <f t="shared" ref="E24:E37" si="6">+D24</f>
        <v>0</v>
      </c>
      <c r="F24" s="9">
        <v>139.9</v>
      </c>
      <c r="G24" s="9">
        <f t="shared" si="5"/>
        <v>0</v>
      </c>
      <c r="H24" s="9">
        <f t="shared" si="4"/>
        <v>0</v>
      </c>
      <c r="I24" s="9"/>
      <c r="J24" s="49" t="s">
        <v>64</v>
      </c>
      <c r="K24" s="10">
        <v>6861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45422</v>
      </c>
      <c r="B25" s="7" t="s">
        <v>73</v>
      </c>
      <c r="C25" s="52" t="s">
        <v>63</v>
      </c>
      <c r="D25" s="9"/>
      <c r="E25" s="9">
        <f t="shared" si="6"/>
        <v>0</v>
      </c>
      <c r="F25" s="9"/>
      <c r="G25" s="9">
        <v>64535</v>
      </c>
      <c r="H25" s="9">
        <f t="shared" si="4"/>
        <v>0</v>
      </c>
      <c r="I25" s="9"/>
      <c r="J25" s="49" t="s">
        <v>74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75</v>
      </c>
      <c r="B26" s="7" t="s">
        <v>76</v>
      </c>
      <c r="C26" s="52" t="s">
        <v>100</v>
      </c>
      <c r="D26" s="9"/>
      <c r="E26" s="9">
        <f t="shared" si="6"/>
        <v>0</v>
      </c>
      <c r="F26" s="9">
        <v>21511.67</v>
      </c>
      <c r="G26" s="9">
        <f t="shared" si="5"/>
        <v>0</v>
      </c>
      <c r="H26" s="9">
        <f t="shared" si="4"/>
        <v>0</v>
      </c>
      <c r="I26" s="9"/>
      <c r="J26" s="49" t="s">
        <v>74</v>
      </c>
      <c r="K26" s="10">
        <v>6813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75</v>
      </c>
      <c r="B27" s="7" t="s">
        <v>77</v>
      </c>
      <c r="C27" s="52" t="s">
        <v>100</v>
      </c>
      <c r="D27" s="9"/>
      <c r="E27" s="9">
        <f t="shared" si="6"/>
        <v>0</v>
      </c>
      <c r="F27" s="9">
        <v>19640.21</v>
      </c>
      <c r="G27" s="9">
        <f t="shared" si="5"/>
        <v>0</v>
      </c>
      <c r="H27" s="9">
        <f t="shared" si="4"/>
        <v>0</v>
      </c>
      <c r="I27" s="9"/>
      <c r="J27" s="49" t="s">
        <v>74</v>
      </c>
      <c r="K27" s="10">
        <v>6813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46" t="s">
        <v>78</v>
      </c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45489</v>
      </c>
      <c r="B31" s="7" t="s">
        <v>79</v>
      </c>
      <c r="C31" s="52" t="s">
        <v>80</v>
      </c>
      <c r="D31" s="9"/>
      <c r="E31" s="9">
        <f t="shared" si="6"/>
        <v>0</v>
      </c>
      <c r="F31" s="9"/>
      <c r="G31" s="9">
        <v>3270</v>
      </c>
      <c r="H31" s="9">
        <f t="shared" ref="H31:H33" si="7">+D31</f>
        <v>0</v>
      </c>
      <c r="I31" s="9"/>
      <c r="J31" s="49" t="s">
        <v>74</v>
      </c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45505</v>
      </c>
      <c r="B32" s="7" t="s">
        <v>81</v>
      </c>
      <c r="C32" s="52" t="s">
        <v>67</v>
      </c>
      <c r="D32" s="9"/>
      <c r="E32" s="9">
        <f t="shared" si="6"/>
        <v>0</v>
      </c>
      <c r="F32" s="9">
        <v>13208.33</v>
      </c>
      <c r="G32" s="9">
        <f t="shared" si="5"/>
        <v>0</v>
      </c>
      <c r="H32" s="9">
        <f t="shared" si="7"/>
        <v>0</v>
      </c>
      <c r="I32" s="9"/>
      <c r="J32" s="49" t="s">
        <v>74</v>
      </c>
      <c r="K32" s="10">
        <v>6813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45510</v>
      </c>
      <c r="B33" s="115" t="s">
        <v>82</v>
      </c>
      <c r="C33" s="52" t="s">
        <v>67</v>
      </c>
      <c r="D33" s="9"/>
      <c r="E33" s="9">
        <f t="shared" si="6"/>
        <v>0</v>
      </c>
      <c r="F33" s="9">
        <v>70</v>
      </c>
      <c r="G33" s="9">
        <f t="shared" si="5"/>
        <v>70</v>
      </c>
      <c r="H33" s="9">
        <f t="shared" si="7"/>
        <v>0</v>
      </c>
      <c r="I33" s="9"/>
      <c r="J33" s="49"/>
      <c r="K33" s="10">
        <v>6870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45560</v>
      </c>
      <c r="B34" s="7" t="s">
        <v>83</v>
      </c>
      <c r="C34" s="52" t="s">
        <v>67</v>
      </c>
      <c r="D34" s="9"/>
      <c r="E34" s="9">
        <f t="shared" si="6"/>
        <v>0</v>
      </c>
      <c r="F34" s="9">
        <v>3392.08</v>
      </c>
      <c r="G34" s="9">
        <f t="shared" ref="G34:G49" si="8">IF(J34&gt;0,0,F34)</f>
        <v>0</v>
      </c>
      <c r="H34" s="9">
        <f t="shared" ref="H34:H49" si="9">+D34</f>
        <v>0</v>
      </c>
      <c r="I34" s="9"/>
      <c r="J34" s="49" t="s">
        <v>64</v>
      </c>
      <c r="K34" s="10">
        <v>6861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45560</v>
      </c>
      <c r="B35" s="7" t="s">
        <v>84</v>
      </c>
      <c r="C35" s="52" t="s">
        <v>67</v>
      </c>
      <c r="D35" s="9"/>
      <c r="E35" s="9">
        <f t="shared" si="6"/>
        <v>0</v>
      </c>
      <c r="F35" s="9">
        <v>455</v>
      </c>
      <c r="G35" s="9">
        <f t="shared" si="8"/>
        <v>0</v>
      </c>
      <c r="H35" s="9">
        <f t="shared" si="9"/>
        <v>0</v>
      </c>
      <c r="I35" s="9"/>
      <c r="J35" s="49" t="s">
        <v>64</v>
      </c>
      <c r="K35" s="10">
        <v>6861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45560</v>
      </c>
      <c r="B36" s="7" t="s">
        <v>85</v>
      </c>
      <c r="C36" s="52" t="s">
        <v>67</v>
      </c>
      <c r="D36" s="9"/>
      <c r="E36" s="9">
        <f t="shared" si="6"/>
        <v>0</v>
      </c>
      <c r="F36" s="9">
        <v>1177.76</v>
      </c>
      <c r="G36" s="9">
        <f t="shared" si="8"/>
        <v>0</v>
      </c>
      <c r="H36" s="9">
        <f t="shared" si="9"/>
        <v>0</v>
      </c>
      <c r="I36" s="9"/>
      <c r="J36" s="49" t="s">
        <v>64</v>
      </c>
      <c r="K36" s="10">
        <v>6861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45596</v>
      </c>
      <c r="B37" s="7" t="s">
        <v>86</v>
      </c>
      <c r="C37" s="52" t="s">
        <v>80</v>
      </c>
      <c r="D37" s="9"/>
      <c r="E37" s="9">
        <f t="shared" si="6"/>
        <v>0</v>
      </c>
      <c r="F37" s="9"/>
      <c r="G37" s="116" t="s">
        <v>87</v>
      </c>
      <c r="H37" s="9">
        <f t="shared" si="9"/>
        <v>0</v>
      </c>
      <c r="I37" s="9"/>
      <c r="J37" s="49" t="s">
        <v>74</v>
      </c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45601</v>
      </c>
      <c r="B38" s="7" t="s">
        <v>88</v>
      </c>
      <c r="C38" s="52" t="s">
        <v>67</v>
      </c>
      <c r="D38" s="9"/>
      <c r="E38" s="9">
        <f t="shared" ref="E38:E53" si="10">+D38</f>
        <v>0</v>
      </c>
      <c r="F38" s="9">
        <v>2240.34</v>
      </c>
      <c r="G38" s="9">
        <f t="shared" si="8"/>
        <v>0</v>
      </c>
      <c r="H38" s="9">
        <f t="shared" si="9"/>
        <v>0</v>
      </c>
      <c r="I38" s="9"/>
      <c r="J38" s="49" t="s">
        <v>64</v>
      </c>
      <c r="K38" s="10">
        <v>6861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45601</v>
      </c>
      <c r="B39" s="7" t="s">
        <v>89</v>
      </c>
      <c r="C39" s="52" t="s">
        <v>67</v>
      </c>
      <c r="D39" s="9"/>
      <c r="E39" s="9">
        <f t="shared" si="10"/>
        <v>0</v>
      </c>
      <c r="F39" s="9">
        <v>13444.79</v>
      </c>
      <c r="G39" s="9">
        <f t="shared" si="8"/>
        <v>0</v>
      </c>
      <c r="H39" s="9">
        <f t="shared" si="9"/>
        <v>0</v>
      </c>
      <c r="I39" s="9"/>
      <c r="J39" s="49" t="s">
        <v>74</v>
      </c>
      <c r="K39" s="10">
        <v>6813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45688</v>
      </c>
      <c r="B40" s="7" t="s">
        <v>91</v>
      </c>
      <c r="C40" s="52" t="s">
        <v>97</v>
      </c>
      <c r="D40" s="9"/>
      <c r="E40" s="9">
        <f t="shared" si="10"/>
        <v>0</v>
      </c>
      <c r="F40" s="9">
        <v>320</v>
      </c>
      <c r="G40" s="9">
        <f t="shared" si="8"/>
        <v>320</v>
      </c>
      <c r="H40" s="9">
        <f t="shared" si="9"/>
        <v>0</v>
      </c>
      <c r="I40" s="9"/>
      <c r="J40" s="49"/>
      <c r="K40" s="10" t="s">
        <v>90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45688</v>
      </c>
      <c r="B41" s="7" t="s">
        <v>92</v>
      </c>
      <c r="C41" s="52" t="s">
        <v>97</v>
      </c>
      <c r="D41" s="9"/>
      <c r="E41" s="9">
        <f t="shared" si="10"/>
        <v>0</v>
      </c>
      <c r="F41" s="9">
        <v>259.64</v>
      </c>
      <c r="G41" s="9">
        <f t="shared" si="8"/>
        <v>259.64</v>
      </c>
      <c r="H41" s="9">
        <f t="shared" si="9"/>
        <v>0</v>
      </c>
      <c r="I41" s="9"/>
      <c r="J41" s="49"/>
      <c r="K41" s="10" t="s">
        <v>90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45688</v>
      </c>
      <c r="B42" s="7" t="s">
        <v>93</v>
      </c>
      <c r="C42" s="52" t="s">
        <v>97</v>
      </c>
      <c r="D42" s="9"/>
      <c r="E42" s="9">
        <f t="shared" si="10"/>
        <v>0</v>
      </c>
      <c r="F42" s="9">
        <v>140.16</v>
      </c>
      <c r="G42" s="9">
        <f t="shared" si="8"/>
        <v>140.16</v>
      </c>
      <c r="H42" s="9">
        <f t="shared" si="9"/>
        <v>0</v>
      </c>
      <c r="I42" s="9"/>
      <c r="J42" s="49"/>
      <c r="K42" s="10" t="s">
        <v>90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45688</v>
      </c>
      <c r="B43" s="7" t="s">
        <v>94</v>
      </c>
      <c r="C43" s="52" t="s">
        <v>97</v>
      </c>
      <c r="D43" s="9"/>
      <c r="E43" s="9">
        <f t="shared" si="10"/>
        <v>0</v>
      </c>
      <c r="F43" s="9">
        <v>287.33999999999997</v>
      </c>
      <c r="G43" s="9">
        <f t="shared" si="8"/>
        <v>287.33999999999997</v>
      </c>
      <c r="H43" s="9">
        <f t="shared" si="9"/>
        <v>0</v>
      </c>
      <c r="I43" s="9"/>
      <c r="J43" s="49"/>
      <c r="K43" s="10" t="s">
        <v>90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45688</v>
      </c>
      <c r="B44" s="7" t="s">
        <v>95</v>
      </c>
      <c r="C44" s="52" t="s">
        <v>97</v>
      </c>
      <c r="D44" s="9"/>
      <c r="E44" s="9">
        <f t="shared" si="10"/>
        <v>0</v>
      </c>
      <c r="F44" s="9">
        <v>246</v>
      </c>
      <c r="G44" s="9">
        <f t="shared" si="8"/>
        <v>246</v>
      </c>
      <c r="H44" s="9">
        <f t="shared" si="9"/>
        <v>0</v>
      </c>
      <c r="I44" s="9"/>
      <c r="J44" s="49"/>
      <c r="K44" s="10" t="s">
        <v>90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45688</v>
      </c>
      <c r="B45" s="7" t="s">
        <v>96</v>
      </c>
      <c r="C45" s="52" t="s">
        <v>97</v>
      </c>
      <c r="D45" s="9"/>
      <c r="E45" s="9">
        <f t="shared" si="10"/>
        <v>0</v>
      </c>
      <c r="F45" s="9">
        <v>212.1</v>
      </c>
      <c r="G45" s="9">
        <f t="shared" si="8"/>
        <v>212.1</v>
      </c>
      <c r="H45" s="9">
        <f t="shared" si="9"/>
        <v>0</v>
      </c>
      <c r="I45" s="9"/>
      <c r="J45" s="49"/>
      <c r="K45" s="10" t="s">
        <v>90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45817</v>
      </c>
      <c r="B46" s="7" t="s">
        <v>98</v>
      </c>
      <c r="C46" s="52" t="s">
        <v>100</v>
      </c>
      <c r="D46" s="9">
        <v>465.24</v>
      </c>
      <c r="E46" s="9">
        <f t="shared" si="10"/>
        <v>465.24</v>
      </c>
      <c r="F46" s="9"/>
      <c r="G46" s="9">
        <f t="shared" si="8"/>
        <v>0</v>
      </c>
      <c r="H46" s="9">
        <f t="shared" si="9"/>
        <v>465.24</v>
      </c>
      <c r="I46" s="9"/>
      <c r="J46" s="49"/>
      <c r="K46" s="10">
        <v>4667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45817</v>
      </c>
      <c r="B47" s="7" t="s">
        <v>99</v>
      </c>
      <c r="C47" s="52" t="s">
        <v>100</v>
      </c>
      <c r="D47" s="9">
        <v>-4778</v>
      </c>
      <c r="E47" s="9">
        <f t="shared" si="10"/>
        <v>-4778</v>
      </c>
      <c r="F47" s="9"/>
      <c r="G47" s="9">
        <f t="shared" si="8"/>
        <v>0</v>
      </c>
      <c r="H47" s="9">
        <f t="shared" si="9"/>
        <v>-4778</v>
      </c>
      <c r="I47" s="9"/>
      <c r="J47" s="49"/>
      <c r="K47" s="10">
        <v>4665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117" t="s">
        <v>102</v>
      </c>
      <c r="C50" s="52" t="s">
        <v>52</v>
      </c>
      <c r="D50" s="9"/>
      <c r="E50" s="9">
        <f t="shared" si="10"/>
        <v>0</v>
      </c>
      <c r="F50" s="9"/>
      <c r="G50" s="9">
        <f t="shared" ref="G50:G65" si="11">IF(J50&gt;0,0,F50)</f>
        <v>0</v>
      </c>
      <c r="H50" s="9">
        <f t="shared" ref="H50:H65" si="12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si="11"/>
        <v>0</v>
      </c>
      <c r="H51" s="9">
        <f t="shared" si="12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3">+D54</f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3"/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ref="G66:G81" si="14">IF(J66&gt;0,0,F66)</f>
        <v>0</v>
      </c>
      <c r="H66" s="9">
        <f t="shared" ref="H66:H81" si="15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si="14"/>
        <v>0</v>
      </c>
      <c r="H67" s="9">
        <f t="shared" si="15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6">+D70</f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6"/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ref="G82:G97" si="17">IF(J82&gt;0,0,F82)</f>
        <v>0</v>
      </c>
      <c r="H82" s="9">
        <f t="shared" ref="H82:H97" si="18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si="17"/>
        <v>0</v>
      </c>
      <c r="H83" s="9">
        <f t="shared" si="18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19">+D86</f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9"/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ref="G98:G113" si="20">IF(J98&gt;0,0,F98)</f>
        <v>0</v>
      </c>
      <c r="H98" s="9">
        <f t="shared" ref="H98:H113" si="21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si="20"/>
        <v>0</v>
      </c>
      <c r="H99" s="9">
        <f t="shared" si="21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2">+D102</f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2"/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ref="G114:G129" si="23">IF(J114&gt;0,0,F114)</f>
        <v>0</v>
      </c>
      <c r="H114" s="9">
        <f t="shared" ref="H114:H129" si="24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si="23"/>
        <v>0</v>
      </c>
      <c r="H115" s="9">
        <f t="shared" si="24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5">+D118</f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5"/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ref="G130:G145" si="26">IF(J130&gt;0,0,F130)</f>
        <v>0</v>
      </c>
      <c r="H130" s="9">
        <f t="shared" ref="H130:H145" si="27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si="26"/>
        <v>0</v>
      </c>
      <c r="H131" s="9">
        <f t="shared" si="27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8">+D134</f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8"/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ref="G146:G161" si="29">IF(J146&gt;0,0,F146)</f>
        <v>0</v>
      </c>
      <c r="H146" s="9">
        <f t="shared" ref="H146:H161" si="30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si="29"/>
        <v>0</v>
      </c>
      <c r="H147" s="9">
        <f t="shared" si="30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1">+D150</f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1"/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ref="G162:G177" si="32">IF(J162&gt;0,0,F162)</f>
        <v>0</v>
      </c>
      <c r="H162" s="9">
        <f t="shared" ref="H162:H177" si="33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si="32"/>
        <v>0</v>
      </c>
      <c r="H163" s="9">
        <f t="shared" si="33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4">+D166</f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4"/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ref="G178:G193" si="35">IF(J178&gt;0,0,F178)</f>
        <v>0</v>
      </c>
      <c r="H178" s="9">
        <f t="shared" ref="H178:H193" si="36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si="35"/>
        <v>0</v>
      </c>
      <c r="H179" s="9">
        <f t="shared" si="36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7">+D182</f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7"/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ref="G194:G209" si="38">IF(J194&gt;0,0,F194)</f>
        <v>0</v>
      </c>
      <c r="H194" s="9">
        <f t="shared" ref="H194:H209" si="39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si="38"/>
        <v>0</v>
      </c>
      <c r="H195" s="9">
        <f t="shared" si="39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0">+D198</f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0"/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ref="G210:G225" si="41">IF(J210&gt;0,0,F210)</f>
        <v>0</v>
      </c>
      <c r="H210" s="9">
        <f t="shared" ref="H210:H225" si="42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si="41"/>
        <v>0</v>
      </c>
      <c r="H211" s="9">
        <f t="shared" si="42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3">+D214</f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3"/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ref="G226:G239" si="44">IF(J226&gt;0,0,F226)</f>
        <v>0</v>
      </c>
      <c r="H226" s="9">
        <f t="shared" ref="H226:H239" si="45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si="44"/>
        <v>0</v>
      </c>
      <c r="H227" s="9">
        <f t="shared" si="45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6">+D230</f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6"/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24166030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2025-06-06T22:05:02Z</dcterms:modified>
</cp:coreProperties>
</file>