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7\"/>
    </mc:Choice>
  </mc:AlternateContent>
  <xr:revisionPtr revIDLastSave="0" documentId="13_ncr:1_{36F3C189-D094-4B2E-B05D-1906C5C390E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8" i="1" l="1"/>
  <c r="H38" i="1"/>
  <c r="H26" i="1" l="1"/>
  <c r="G26" i="1"/>
  <c r="E26" i="1"/>
  <c r="H15" i="1"/>
  <c r="H16" i="1"/>
  <c r="H17" i="1"/>
  <c r="H18" i="1"/>
  <c r="H19" i="1"/>
  <c r="H20" i="1"/>
  <c r="G16" i="1"/>
  <c r="G17" i="1"/>
  <c r="G18" i="1"/>
  <c r="G19" i="1"/>
  <c r="G20" i="1"/>
  <c r="G22" i="1"/>
  <c r="E15" i="1"/>
  <c r="E16" i="1"/>
  <c r="E17" i="1"/>
  <c r="E18" i="1"/>
  <c r="E19" i="1"/>
  <c r="E20" i="1"/>
  <c r="E21" i="1"/>
  <c r="E22" i="1"/>
  <c r="E23" i="1"/>
  <c r="I11" i="1" l="1"/>
  <c r="F11" i="1"/>
  <c r="D11" i="1"/>
  <c r="H21" i="1" l="1"/>
  <c r="H22" i="1"/>
  <c r="H23" i="1"/>
  <c r="H24" i="1"/>
  <c r="H25" i="1"/>
  <c r="H27" i="1"/>
  <c r="H28" i="1"/>
  <c r="H29" i="1"/>
  <c r="H30" i="1"/>
  <c r="H31" i="1"/>
  <c r="H14" i="1" l="1"/>
  <c r="G14" i="1"/>
  <c r="E14" i="1"/>
  <c r="M11" i="1" l="1"/>
  <c r="M12" i="1" l="1"/>
  <c r="I7" i="1" l="1"/>
  <c r="C4" i="2"/>
  <c r="D5" i="2"/>
  <c r="H16" i="2"/>
  <c r="H52" i="2"/>
  <c r="G52" i="2"/>
  <c r="Q19" i="2"/>
  <c r="Q16" i="2"/>
  <c r="Q17" i="2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G23" i="1"/>
  <c r="E24" i="1"/>
  <c r="G24" i="1"/>
  <c r="E25" i="1"/>
  <c r="G25" i="1"/>
  <c r="E27" i="1"/>
  <c r="G27" i="1"/>
  <c r="E28" i="1"/>
  <c r="G28" i="1"/>
  <c r="E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9" i="1"/>
  <c r="G39" i="1"/>
  <c r="H39" i="1"/>
  <c r="E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236" i="1"/>
  <c r="G236" i="1"/>
  <c r="H236" i="1"/>
  <c r="H13" i="1"/>
  <c r="G13" i="1"/>
  <c r="E13" i="1"/>
  <c r="E11" i="1" l="1"/>
  <c r="G11" i="1"/>
  <c r="G7" i="1" s="1"/>
  <c r="H53" i="2"/>
  <c r="Q18" i="2"/>
  <c r="H11" i="1" l="1"/>
</calcChain>
</file>

<file path=xl/sharedStrings.xml><?xml version="1.0" encoding="utf-8"?>
<sst xmlns="http://schemas.openxmlformats.org/spreadsheetml/2006/main" count="372" uniqueCount="101">
  <si>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</si>
  <si>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</si>
  <si>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</si>
  <si>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</si>
  <si>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</si>
  <si>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</si>
  <si>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</si>
  <si>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</si>
  <si>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</si>
  <si>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</si>
  <si>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</si>
  <si>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</si>
  <si>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</si>
  <si>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</si>
  <si>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</si>
  <si>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</si>
  <si>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</si>
  <si>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</si>
  <si>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</si>
  <si>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</si>
  <si>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</si>
  <si>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</si>
  <si>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</si>
  <si>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</si>
  <si>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</si>
  <si>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</si>
  <si>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</si>
  <si>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</si>
  <si>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</si>
  <si>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</si>
  <si>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</si>
  <si>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</si>
  <si>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</si>
  <si>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</si>
  <si>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</si>
  <si>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</si>
  <si>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</si>
  <si>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</si>
  <si>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</si>
  <si>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</si>
  <si>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</si>
  <si>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</si>
  <si>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</si>
  <si>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</si>
  <si>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</si>
  <si>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</si>
  <si>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</si>
  <si>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</si>
  <si>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</si>
  <si>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</si>
  <si>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</si>
  <si>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</si>
  <si>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</si>
  <si>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</si>
  <si>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</si>
  <si>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</si>
  <si>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</si>
  <si>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FY'23</t>
  </si>
  <si>
    <t>ABS STORE #6 LOGAN FLOORING REPLACEMENT</t>
  </si>
  <si>
    <t>GFFY2024</t>
  </si>
  <si>
    <t>3000-300-3347-FXAAA-24085030</t>
  </si>
  <si>
    <t>02627</t>
  </si>
  <si>
    <t>ARETE DBL, LLC dba CARBON ARCHITECTS</t>
  </si>
  <si>
    <t>N/A</t>
  </si>
  <si>
    <t>2370498</t>
  </si>
  <si>
    <t>ARETE DBL GAX FC2023062220828</t>
  </si>
  <si>
    <t>DF</t>
  </si>
  <si>
    <t>FY'24</t>
  </si>
  <si>
    <t>ARETE DBL GAX FC2023100325761</t>
  </si>
  <si>
    <t>PATRIOT CONSTRUCTION, LLC - CONTRACT</t>
  </si>
  <si>
    <t>2475154</t>
  </si>
  <si>
    <t xml:space="preserve"> IDT TRFR BUDGETED CONTINGENCY TO 21138300</t>
  </si>
  <si>
    <t>PATRIOT CONST GAX FC2024010930111</t>
  </si>
  <si>
    <t>ZIONS/PATRIOT RTNG GAX FC2024010930112</t>
  </si>
  <si>
    <t>ARETE DBL GAX FC2024012630946</t>
  </si>
  <si>
    <t>ITA 24*055 COFC INS</t>
  </si>
  <si>
    <t>TRNSF FY24 CAP IMP FUNDS TO 24085030 FROM 24376300  HB006 ITEM 72</t>
  </si>
  <si>
    <t xml:space="preserve">TRNSF TO 240850030 FROM 21138300 CI CONT </t>
  </si>
  <si>
    <t>PATRIOT CONST     CO 001</t>
  </si>
  <si>
    <t>CO</t>
  </si>
  <si>
    <t>PATRIOT CONST GAX FC2024060737416</t>
  </si>
  <si>
    <t>ZIONS/PATRIOT RTNG GAX FC2024060737417</t>
  </si>
  <si>
    <t>13/24</t>
  </si>
  <si>
    <t>PATRIOT CONST GAX FC2024071940206</t>
  </si>
  <si>
    <t>ZIONS/PATRIOT RTNG GAX FC2024071940207</t>
  </si>
  <si>
    <t>SUNRISE ENG GAX FC2024072640386</t>
  </si>
  <si>
    <t>FY'25</t>
  </si>
  <si>
    <t>TRNSF TO 24085030 FROM 21138300 CI CON COVER CO#3</t>
  </si>
  <si>
    <t>PATRIOT CONST     CO 002</t>
  </si>
  <si>
    <t>PATRIOT CONST     CO 003</t>
  </si>
  <si>
    <t>ARETE DBL GAX FC2024080940870</t>
  </si>
  <si>
    <t>SUNRISE ENG GAX F24*068</t>
  </si>
  <si>
    <t>SUNRISE ENG GAX FC2024082141337</t>
  </si>
  <si>
    <t>IDT 25C3*002 XFER LEGAL FEES TO 21257300</t>
  </si>
  <si>
    <t>PATRIOT CONST GAX FC2024091042204</t>
  </si>
  <si>
    <t>ZIONS/PATRIOT RTNG GAX FC2024091042205</t>
  </si>
  <si>
    <t>ARETE DBL GAX FC024091842676</t>
  </si>
  <si>
    <t>PROJ CLOSE PROJ RES FROM 24085030 TO 21137300</t>
  </si>
  <si>
    <t>PROJ CLOSE INSPECTIONS FROM 24085030 TO 20473300</t>
  </si>
  <si>
    <t>PROJECT CLOSED</t>
  </si>
  <si>
    <t>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</si>
</sst>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9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5" fillId="0" borderId="0" xfId="0" quotePrefix="1" applyNumberFormat="1" applyFont="1" applyAlignment="1" applyProtection="1">
      <alignment horizontal="left"/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164" fontId="17" fillId="0" borderId="0" xfId="0" applyFont="1" applyAlignment="1">
      <alignment horizontal="left"/>
    </xf>
    <xf numFmtId="164" fontId="17" fillId="0" borderId="0" xfId="0" applyFont="1"/>
    <xf numFmtId="8" fontId="4" fillId="0" borderId="0" xfId="2" applyNumberFormat="1" applyFont="1" applyBorder="1" applyProtection="1">
      <protection locked="0"/>
    </xf>
    <xf numFmtId="43" fontId="18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36"/>
  <sheetViews>
    <sheetView tabSelected="1" zoomScaleNormal="75" workbookViewId="0">
      <pane ySplit="12" topLeftCell="A29" activePane="bottomLeft" state="frozen"/>
      <selection pane="bottomLeft" activeCell="C47" sqref="C47:C49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5.88671875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1" t="s">
        <v>1</v>
      </c>
      <c r="C3" s="50"/>
      <c r="D3" s="4" t="s">
        <v>59</v>
      </c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2" t="s">
        <v>54</v>
      </c>
      <c r="C4" s="50"/>
      <c r="D4" s="108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58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24085030</v>
      </c>
      <c r="E6" s="4" t="s">
        <v>100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10" t="s">
        <v>60</v>
      </c>
      <c r="G7" s="113">
        <f>+G11-F11</f>
        <v>0</v>
      </c>
      <c r="H7" s="4" t="s">
        <v>51</v>
      </c>
      <c r="I7" s="98">
        <f>SUM(I2:I6)</f>
        <v>0</v>
      </c>
      <c r="J7" s="99"/>
      <c r="K7" s="5"/>
      <c r="L7" s="42"/>
      <c r="M7" s="43"/>
      <c r="N7" s="44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/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8" t="s">
        <v>14</v>
      </c>
      <c r="B11" s="81" t="s">
        <v>15</v>
      </c>
      <c r="C11" s="82"/>
      <c r="D11" s="13">
        <f>SUM(D14:D495)</f>
        <v>120961.12</v>
      </c>
      <c r="E11" s="13">
        <f>SUM(E14:E495)-F11</f>
        <v>0</v>
      </c>
      <c r="F11" s="13">
        <f>SUM(F14:F495)</f>
        <v>120961.12</v>
      </c>
      <c r="G11" s="13">
        <f>SUM(G14:G495)</f>
        <v>120961.11999999998</v>
      </c>
      <c r="H11" s="13">
        <f>+D11-G11</f>
        <v>0</v>
      </c>
      <c r="I11" s="13">
        <f>SUM(I14:I495)</f>
        <v>0</v>
      </c>
      <c r="J11" s="83"/>
      <c r="K11" s="84"/>
      <c r="L11" s="105"/>
      <c r="M11" s="105">
        <f>SUM(M13:M236)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8"/>
      <c r="B12" s="87"/>
      <c r="C12" s="88"/>
      <c r="D12" s="14"/>
      <c r="E12" s="47"/>
      <c r="F12" s="14"/>
      <c r="G12" s="14"/>
      <c r="H12" s="14"/>
      <c r="I12" s="14"/>
      <c r="J12" s="89"/>
      <c r="K12" s="90"/>
      <c r="L12" s="91"/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5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6" t="s">
        <v>57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45071</v>
      </c>
      <c r="B15" s="7" t="s">
        <v>62</v>
      </c>
      <c r="C15" s="109" t="s">
        <v>63</v>
      </c>
      <c r="D15" s="9"/>
      <c r="E15" s="9">
        <f t="shared" si="2"/>
        <v>0</v>
      </c>
      <c r="F15" s="9"/>
      <c r="G15" s="9">
        <v>10407</v>
      </c>
      <c r="H15" s="9">
        <f t="shared" ref="H15:H20" si="3">+D15</f>
        <v>0</v>
      </c>
      <c r="I15" s="9"/>
      <c r="J15" s="49" t="s">
        <v>64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45099</v>
      </c>
      <c r="B16" s="7" t="s">
        <v>65</v>
      </c>
      <c r="C16" s="52" t="s">
        <v>66</v>
      </c>
      <c r="D16" s="9"/>
      <c r="E16" s="9">
        <f t="shared" si="2"/>
        <v>0</v>
      </c>
      <c r="F16" s="9">
        <v>3122</v>
      </c>
      <c r="G16" s="9">
        <f t="shared" si="0"/>
        <v>0</v>
      </c>
      <c r="H16" s="9">
        <f t="shared" si="3"/>
        <v>0</v>
      </c>
      <c r="I16" s="9"/>
      <c r="J16" s="49" t="s">
        <v>64</v>
      </c>
      <c r="K16" s="10">
        <v>6861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/>
      <c r="B17" s="7"/>
      <c r="C17" s="52" t="s">
        <v>52</v>
      </c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49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/>
      <c r="B18" s="12"/>
      <c r="C18" s="52" t="s">
        <v>52</v>
      </c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46" t="s">
        <v>67</v>
      </c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si="3"/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45202</v>
      </c>
      <c r="B20" s="7" t="s">
        <v>68</v>
      </c>
      <c r="C20" s="52" t="s">
        <v>66</v>
      </c>
      <c r="D20" s="9"/>
      <c r="E20" s="9">
        <f t="shared" si="2"/>
        <v>0</v>
      </c>
      <c r="F20" s="9">
        <v>5619</v>
      </c>
      <c r="G20" s="9">
        <f t="shared" si="0"/>
        <v>0</v>
      </c>
      <c r="H20" s="9">
        <f t="shared" si="3"/>
        <v>0</v>
      </c>
      <c r="I20" s="9"/>
      <c r="J20" s="49" t="s">
        <v>64</v>
      </c>
      <c r="K20" s="10">
        <v>6861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45219</v>
      </c>
      <c r="B21" s="7" t="s">
        <v>69</v>
      </c>
      <c r="C21" s="52" t="s">
        <v>63</v>
      </c>
      <c r="D21" s="9"/>
      <c r="E21" s="9">
        <f t="shared" si="2"/>
        <v>0</v>
      </c>
      <c r="F21" s="9"/>
      <c r="G21" s="9">
        <v>100682</v>
      </c>
      <c r="H21" s="9">
        <f t="shared" ref="H21:H31" si="4">+D21</f>
        <v>0</v>
      </c>
      <c r="I21" s="9"/>
      <c r="J21" s="49" t="s">
        <v>70</v>
      </c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45294</v>
      </c>
      <c r="B22" s="7" t="s">
        <v>71</v>
      </c>
      <c r="C22" s="52" t="s">
        <v>66</v>
      </c>
      <c r="D22" s="9">
        <v>-9334</v>
      </c>
      <c r="E22" s="9">
        <f t="shared" si="2"/>
        <v>-9334</v>
      </c>
      <c r="F22" s="9"/>
      <c r="G22" s="9">
        <f t="shared" si="0"/>
        <v>0</v>
      </c>
      <c r="H22" s="9">
        <f t="shared" si="4"/>
        <v>-9334</v>
      </c>
      <c r="I22" s="9"/>
      <c r="J22" s="49"/>
      <c r="K22" s="10">
        <v>4663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45300</v>
      </c>
      <c r="B23" s="7" t="s">
        <v>72</v>
      </c>
      <c r="C23" s="52" t="s">
        <v>66</v>
      </c>
      <c r="D23" s="8"/>
      <c r="E23" s="9">
        <f t="shared" si="2"/>
        <v>0</v>
      </c>
      <c r="F23" s="9">
        <v>5255.4</v>
      </c>
      <c r="G23" s="9">
        <f t="shared" ref="G23:G34" si="5">IF(J23&gt;0,0,F23)</f>
        <v>0</v>
      </c>
      <c r="H23" s="9">
        <f t="shared" si="4"/>
        <v>0</v>
      </c>
      <c r="I23" s="9"/>
      <c r="J23" s="49" t="s">
        <v>70</v>
      </c>
      <c r="K23" s="10">
        <v>6813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45300</v>
      </c>
      <c r="B24" s="7" t="s">
        <v>73</v>
      </c>
      <c r="C24" s="52" t="s">
        <v>66</v>
      </c>
      <c r="D24" s="9"/>
      <c r="E24" s="9">
        <f t="shared" ref="E24:E39" si="6">+D24</f>
        <v>0</v>
      </c>
      <c r="F24" s="9">
        <v>276.60000000000002</v>
      </c>
      <c r="G24" s="9">
        <f t="shared" si="5"/>
        <v>0</v>
      </c>
      <c r="H24" s="9">
        <f t="shared" si="4"/>
        <v>0</v>
      </c>
      <c r="I24" s="9"/>
      <c r="J24" s="49" t="s">
        <v>70</v>
      </c>
      <c r="K24" s="10">
        <v>6813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45317</v>
      </c>
      <c r="B25" s="7" t="s">
        <v>74</v>
      </c>
      <c r="C25" s="52" t="s">
        <v>66</v>
      </c>
      <c r="D25" s="9"/>
      <c r="E25" s="9">
        <f t="shared" si="6"/>
        <v>0</v>
      </c>
      <c r="F25" s="9">
        <v>925</v>
      </c>
      <c r="G25" s="9">
        <f t="shared" si="5"/>
        <v>0</v>
      </c>
      <c r="H25" s="9">
        <f t="shared" si="4"/>
        <v>0</v>
      </c>
      <c r="I25" s="9"/>
      <c r="J25" s="49" t="s">
        <v>64</v>
      </c>
      <c r="K25" s="10">
        <v>6861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45321</v>
      </c>
      <c r="B26" s="114" t="s">
        <v>75</v>
      </c>
      <c r="C26" s="52" t="s">
        <v>66</v>
      </c>
      <c r="D26" s="9"/>
      <c r="E26" s="9">
        <f t="shared" si="6"/>
        <v>0</v>
      </c>
      <c r="F26" s="9">
        <v>100.68</v>
      </c>
      <c r="G26" s="9">
        <f t="shared" si="5"/>
        <v>100.68</v>
      </c>
      <c r="H26" s="9">
        <f t="shared" si="4"/>
        <v>0</v>
      </c>
      <c r="I26" s="9"/>
      <c r="J26" s="49"/>
      <c r="K26" s="10">
        <v>6872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</row>
    <row r="27" spans="1:254" s="11" customFormat="1" ht="14.1" customHeight="1" x14ac:dyDescent="0.2">
      <c r="A27" s="6">
        <v>45334</v>
      </c>
      <c r="B27" s="115" t="s">
        <v>76</v>
      </c>
      <c r="C27" s="52" t="s">
        <v>66</v>
      </c>
      <c r="D27" s="9">
        <v>124232</v>
      </c>
      <c r="E27" s="9">
        <f t="shared" si="6"/>
        <v>124232</v>
      </c>
      <c r="F27" s="9"/>
      <c r="G27" s="9">
        <f t="shared" si="5"/>
        <v>0</v>
      </c>
      <c r="H27" s="9">
        <f t="shared" si="4"/>
        <v>124232</v>
      </c>
      <c r="I27" s="9"/>
      <c r="J27" s="49"/>
      <c r="K27" s="10">
        <v>4667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>
        <v>45443</v>
      </c>
      <c r="B28" s="115" t="s">
        <v>77</v>
      </c>
      <c r="C28" s="52" t="s">
        <v>66</v>
      </c>
      <c r="D28" s="9">
        <v>935</v>
      </c>
      <c r="E28" s="9">
        <f t="shared" si="6"/>
        <v>935</v>
      </c>
      <c r="F28" s="9"/>
      <c r="G28" s="9">
        <f t="shared" si="5"/>
        <v>0</v>
      </c>
      <c r="H28" s="9">
        <f t="shared" si="4"/>
        <v>935</v>
      </c>
      <c r="I28" s="9"/>
      <c r="J28" s="49"/>
      <c r="K28" s="10">
        <v>4664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>
        <v>45432</v>
      </c>
      <c r="B29" s="7" t="s">
        <v>78</v>
      </c>
      <c r="C29" s="52" t="s">
        <v>79</v>
      </c>
      <c r="D29" s="9"/>
      <c r="E29" s="9">
        <f t="shared" si="6"/>
        <v>0</v>
      </c>
      <c r="F29" s="9"/>
      <c r="G29" s="9">
        <v>935</v>
      </c>
      <c r="H29" s="9">
        <f t="shared" si="4"/>
        <v>0</v>
      </c>
      <c r="I29" s="9"/>
      <c r="J29" s="49" t="s">
        <v>70</v>
      </c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>
        <v>45450</v>
      </c>
      <c r="B30" s="7" t="s">
        <v>80</v>
      </c>
      <c r="C30" s="52" t="s">
        <v>52</v>
      </c>
      <c r="D30" s="9"/>
      <c r="E30" s="9">
        <f t="shared" si="6"/>
        <v>0</v>
      </c>
      <c r="F30" s="9">
        <v>42595.15</v>
      </c>
      <c r="G30" s="9">
        <f t="shared" si="5"/>
        <v>0</v>
      </c>
      <c r="H30" s="9">
        <f t="shared" si="4"/>
        <v>0</v>
      </c>
      <c r="I30" s="9"/>
      <c r="J30" s="49" t="s">
        <v>70</v>
      </c>
      <c r="K30" s="10">
        <v>6813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>
        <v>45450</v>
      </c>
      <c r="B31" s="7" t="s">
        <v>81</v>
      </c>
      <c r="C31" s="52" t="s">
        <v>52</v>
      </c>
      <c r="D31" s="9"/>
      <c r="E31" s="9">
        <f t="shared" si="6"/>
        <v>0</v>
      </c>
      <c r="F31" s="9">
        <v>2241.85</v>
      </c>
      <c r="G31" s="9">
        <f t="shared" si="5"/>
        <v>0</v>
      </c>
      <c r="H31" s="9">
        <f t="shared" si="4"/>
        <v>0</v>
      </c>
      <c r="I31" s="9"/>
      <c r="J31" s="49" t="s">
        <v>70</v>
      </c>
      <c r="K31" s="10">
        <v>6813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 t="s">
        <v>82</v>
      </c>
      <c r="B32" s="7" t="s">
        <v>83</v>
      </c>
      <c r="C32" s="52" t="s">
        <v>52</v>
      </c>
      <c r="D32" s="9"/>
      <c r="E32" s="9">
        <f t="shared" si="6"/>
        <v>0</v>
      </c>
      <c r="F32" s="9">
        <v>44608.29</v>
      </c>
      <c r="G32" s="9">
        <f t="shared" si="5"/>
        <v>0</v>
      </c>
      <c r="H32" s="9">
        <f t="shared" ref="H32:H34" si="7">+D32</f>
        <v>0</v>
      </c>
      <c r="I32" s="9"/>
      <c r="J32" s="49" t="s">
        <v>70</v>
      </c>
      <c r="K32" s="10">
        <v>6813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 t="s">
        <v>82</v>
      </c>
      <c r="B33" s="7" t="s">
        <v>84</v>
      </c>
      <c r="C33" s="52" t="s">
        <v>52</v>
      </c>
      <c r="D33" s="9"/>
      <c r="E33" s="9">
        <f t="shared" si="6"/>
        <v>0</v>
      </c>
      <c r="F33" s="9">
        <v>2347.81</v>
      </c>
      <c r="G33" s="9">
        <f t="shared" si="5"/>
        <v>0</v>
      </c>
      <c r="H33" s="9">
        <f t="shared" si="7"/>
        <v>0</v>
      </c>
      <c r="I33" s="9"/>
      <c r="J33" s="49" t="s">
        <v>70</v>
      </c>
      <c r="K33" s="10">
        <v>6813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 t="s">
        <v>82</v>
      </c>
      <c r="B34" s="7" t="s">
        <v>85</v>
      </c>
      <c r="C34" s="52" t="s">
        <v>52</v>
      </c>
      <c r="D34" s="9"/>
      <c r="E34" s="9">
        <f t="shared" si="6"/>
        <v>0</v>
      </c>
      <c r="F34" s="9">
        <v>545.64</v>
      </c>
      <c r="G34" s="9">
        <f t="shared" si="5"/>
        <v>545.64</v>
      </c>
      <c r="H34" s="9">
        <f t="shared" si="7"/>
        <v>0</v>
      </c>
      <c r="I34" s="9"/>
      <c r="J34" s="49"/>
      <c r="K34" s="10">
        <v>6873</v>
      </c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6"/>
        <v>0</v>
      </c>
      <c r="F35" s="9"/>
      <c r="G35" s="9">
        <f t="shared" ref="G35:G46" si="8">IF(J35&gt;0,0,F35)</f>
        <v>0</v>
      </c>
      <c r="H35" s="9">
        <f t="shared" ref="H35:H46" si="9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6"/>
        <v>0</v>
      </c>
      <c r="F36" s="9"/>
      <c r="G36" s="9">
        <f t="shared" si="8"/>
        <v>0</v>
      </c>
      <c r="H36" s="9">
        <f t="shared" si="9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46" t="s">
        <v>86</v>
      </c>
      <c r="B37" s="7"/>
      <c r="C37" s="52" t="s">
        <v>52</v>
      </c>
      <c r="D37" s="9"/>
      <c r="E37" s="9">
        <f t="shared" si="6"/>
        <v>0</v>
      </c>
      <c r="F37" s="9"/>
      <c r="G37" s="9">
        <f t="shared" si="8"/>
        <v>0</v>
      </c>
      <c r="H37" s="9">
        <f t="shared" si="9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>
        <v>45491</v>
      </c>
      <c r="B38" s="7" t="s">
        <v>88</v>
      </c>
      <c r="C38" s="52" t="s">
        <v>79</v>
      </c>
      <c r="D38" s="9"/>
      <c r="E38" s="9">
        <f t="shared" si="6"/>
        <v>0</v>
      </c>
      <c r="F38" s="9"/>
      <c r="G38" s="9">
        <v>1770.09</v>
      </c>
      <c r="H38" s="9">
        <f t="shared" ref="H38" si="10">+D38</f>
        <v>0</v>
      </c>
      <c r="I38" s="9"/>
      <c r="J38" s="49" t="s">
        <v>70</v>
      </c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>
        <v>45520</v>
      </c>
      <c r="B39" s="116" t="s">
        <v>87</v>
      </c>
      <c r="C39" s="52" t="s">
        <v>52</v>
      </c>
      <c r="D39" s="9">
        <v>6055.95</v>
      </c>
      <c r="E39" s="9">
        <f t="shared" si="6"/>
        <v>6055.95</v>
      </c>
      <c r="F39" s="9"/>
      <c r="G39" s="9">
        <f t="shared" si="8"/>
        <v>0</v>
      </c>
      <c r="H39" s="9">
        <f t="shared" si="9"/>
        <v>6055.95</v>
      </c>
      <c r="I39" s="9"/>
      <c r="J39" s="49"/>
      <c r="K39" s="10">
        <v>4664</v>
      </c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>
        <v>45512</v>
      </c>
      <c r="B40" s="7" t="s">
        <v>89</v>
      </c>
      <c r="C40" s="52" t="s">
        <v>79</v>
      </c>
      <c r="D40" s="9"/>
      <c r="E40" s="9">
        <f t="shared" ref="E40:E49" si="11">+D40</f>
        <v>0</v>
      </c>
      <c r="F40" s="9"/>
      <c r="G40" s="9">
        <v>6055.95</v>
      </c>
      <c r="H40" s="9">
        <f t="shared" si="9"/>
        <v>0</v>
      </c>
      <c r="I40" s="9"/>
      <c r="J40" s="49" t="s">
        <v>70</v>
      </c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>
        <v>45513</v>
      </c>
      <c r="B41" s="7" t="s">
        <v>90</v>
      </c>
      <c r="C41" s="52" t="s">
        <v>52</v>
      </c>
      <c r="D41" s="9"/>
      <c r="E41" s="9">
        <f t="shared" si="11"/>
        <v>0</v>
      </c>
      <c r="F41" s="9">
        <v>371</v>
      </c>
      <c r="G41" s="9">
        <f t="shared" si="8"/>
        <v>0</v>
      </c>
      <c r="H41" s="9">
        <f t="shared" si="9"/>
        <v>0</v>
      </c>
      <c r="I41" s="9"/>
      <c r="J41" s="49" t="s">
        <v>64</v>
      </c>
      <c r="K41" s="10">
        <v>6861</v>
      </c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>
        <v>45519</v>
      </c>
      <c r="B42" s="7" t="s">
        <v>91</v>
      </c>
      <c r="C42" s="52" t="s">
        <v>66</v>
      </c>
      <c r="D42" s="9"/>
      <c r="E42" s="9">
        <f t="shared" si="11"/>
        <v>0</v>
      </c>
      <c r="F42" s="9">
        <v>188.56</v>
      </c>
      <c r="G42" s="9">
        <f t="shared" si="8"/>
        <v>188.56</v>
      </c>
      <c r="H42" s="9">
        <f t="shared" si="9"/>
        <v>0</v>
      </c>
      <c r="I42" s="9"/>
      <c r="J42" s="49"/>
      <c r="K42" s="10">
        <v>6873</v>
      </c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>
        <v>45525</v>
      </c>
      <c r="B43" s="7" t="s">
        <v>92</v>
      </c>
      <c r="C43" s="52" t="s">
        <v>66</v>
      </c>
      <c r="D43" s="9"/>
      <c r="E43" s="9">
        <f t="shared" si="11"/>
        <v>0</v>
      </c>
      <c r="F43" s="9">
        <v>178.2</v>
      </c>
      <c r="G43" s="9">
        <f t="shared" si="8"/>
        <v>178.2</v>
      </c>
      <c r="H43" s="9">
        <f t="shared" si="9"/>
        <v>0</v>
      </c>
      <c r="I43" s="9"/>
      <c r="J43" s="49"/>
      <c r="K43" s="10">
        <v>6873</v>
      </c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>
        <v>45510</v>
      </c>
      <c r="B44" s="7" t="s">
        <v>93</v>
      </c>
      <c r="C44" s="52" t="s">
        <v>66</v>
      </c>
      <c r="D44" s="9"/>
      <c r="E44" s="9">
        <f t="shared" si="11"/>
        <v>0</v>
      </c>
      <c r="F44" s="9">
        <v>98</v>
      </c>
      <c r="G44" s="9">
        <f t="shared" si="8"/>
        <v>98</v>
      </c>
      <c r="H44" s="9">
        <f t="shared" si="9"/>
        <v>0</v>
      </c>
      <c r="I44" s="9"/>
      <c r="J44" s="49"/>
      <c r="K44" s="10">
        <v>6870</v>
      </c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>
        <v>45545</v>
      </c>
      <c r="B45" s="7" t="s">
        <v>94</v>
      </c>
      <c r="C45" s="52" t="s">
        <v>66</v>
      </c>
      <c r="D45" s="9"/>
      <c r="E45" s="9">
        <f t="shared" si="11"/>
        <v>0</v>
      </c>
      <c r="F45" s="9">
        <v>11512.04</v>
      </c>
      <c r="G45" s="9">
        <f t="shared" si="8"/>
        <v>0</v>
      </c>
      <c r="H45" s="9">
        <f t="shared" si="9"/>
        <v>0</v>
      </c>
      <c r="I45" s="9"/>
      <c r="J45" s="49" t="s">
        <v>70</v>
      </c>
      <c r="K45" s="10">
        <v>6813</v>
      </c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>
        <v>45545</v>
      </c>
      <c r="B46" s="7" t="s">
        <v>95</v>
      </c>
      <c r="C46" s="52" t="s">
        <v>66</v>
      </c>
      <c r="D46" s="9"/>
      <c r="E46" s="9">
        <f t="shared" si="11"/>
        <v>0</v>
      </c>
      <c r="F46" s="9">
        <v>605.9</v>
      </c>
      <c r="G46" s="9">
        <f t="shared" si="8"/>
        <v>0</v>
      </c>
      <c r="H46" s="9">
        <f t="shared" si="9"/>
        <v>0</v>
      </c>
      <c r="I46" s="9"/>
      <c r="J46" s="49" t="s">
        <v>70</v>
      </c>
      <c r="K46" s="10">
        <v>6813</v>
      </c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>
        <v>45553</v>
      </c>
      <c r="B47" s="7" t="s">
        <v>96</v>
      </c>
      <c r="C47" s="52" t="s">
        <v>66</v>
      </c>
      <c r="D47" s="9"/>
      <c r="E47" s="9">
        <f t="shared" si="11"/>
        <v>0</v>
      </c>
      <c r="F47" s="9">
        <v>370</v>
      </c>
      <c r="G47" s="9">
        <f t="shared" ref="G47:G61" si="12">IF(J47&gt;0,0,F47)</f>
        <v>0</v>
      </c>
      <c r="H47" s="9">
        <f t="shared" ref="H47:H61" si="13">+D47</f>
        <v>0</v>
      </c>
      <c r="I47" s="9"/>
      <c r="J47" s="49" t="s">
        <v>64</v>
      </c>
      <c r="K47" s="10">
        <v>6861</v>
      </c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>
        <v>45611</v>
      </c>
      <c r="B48" s="7" t="s">
        <v>97</v>
      </c>
      <c r="C48" s="52" t="s">
        <v>66</v>
      </c>
      <c r="D48" s="117">
        <v>-833.23</v>
      </c>
      <c r="E48" s="9">
        <f t="shared" si="11"/>
        <v>-833.23</v>
      </c>
      <c r="F48" s="9"/>
      <c r="G48" s="9">
        <f t="shared" si="12"/>
        <v>0</v>
      </c>
      <c r="H48" s="9">
        <f t="shared" si="13"/>
        <v>-833.23</v>
      </c>
      <c r="I48" s="9"/>
      <c r="J48" s="49"/>
      <c r="K48" s="10">
        <v>4665</v>
      </c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>
        <v>45611</v>
      </c>
      <c r="B49" s="7" t="s">
        <v>98</v>
      </c>
      <c r="C49" s="52" t="s">
        <v>66</v>
      </c>
      <c r="D49" s="117">
        <v>-94.6</v>
      </c>
      <c r="E49" s="9">
        <f t="shared" si="11"/>
        <v>-94.6</v>
      </c>
      <c r="F49" s="9"/>
      <c r="G49" s="9">
        <f t="shared" si="12"/>
        <v>0</v>
      </c>
      <c r="H49" s="9">
        <f t="shared" si="13"/>
        <v>-94.6</v>
      </c>
      <c r="I49" s="9"/>
      <c r="J49" s="49"/>
      <c r="K49" s="10">
        <v>4667</v>
      </c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ref="E50:E65" si="14">+D50</f>
        <v>0</v>
      </c>
      <c r="F50" s="9"/>
      <c r="G50" s="9">
        <f t="shared" si="12"/>
        <v>0</v>
      </c>
      <c r="H50" s="9">
        <f t="shared" si="13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118" t="s">
        <v>99</v>
      </c>
      <c r="C51" s="52" t="s">
        <v>52</v>
      </c>
      <c r="D51" s="9"/>
      <c r="E51" s="9">
        <f t="shared" si="14"/>
        <v>0</v>
      </c>
      <c r="F51" s="9"/>
      <c r="G51" s="9">
        <f t="shared" si="12"/>
        <v>0</v>
      </c>
      <c r="H51" s="9">
        <f t="shared" si="13"/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4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4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4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si="14"/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ref="G62:G77" si="15">IF(J62&gt;0,0,F62)</f>
        <v>0</v>
      </c>
      <c r="H62" s="9">
        <f t="shared" ref="H62:H77" si="16">+D62</f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5"/>
        <v>0</v>
      </c>
      <c r="H63" s="9">
        <f t="shared" si="16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5"/>
        <v>0</v>
      </c>
      <c r="H64" s="9">
        <f t="shared" si="16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5"/>
        <v>0</v>
      </c>
      <c r="H65" s="9">
        <f t="shared" si="16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ref="E66:E81" si="17">+D66</f>
        <v>0</v>
      </c>
      <c r="F66" s="9"/>
      <c r="G66" s="9">
        <f t="shared" si="15"/>
        <v>0</v>
      </c>
      <c r="H66" s="9">
        <f t="shared" si="16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7"/>
        <v>0</v>
      </c>
      <c r="F67" s="9"/>
      <c r="G67" s="9">
        <f t="shared" si="15"/>
        <v>0</v>
      </c>
      <c r="H67" s="9">
        <f t="shared" si="16"/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7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7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7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si="17"/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ref="G78:G93" si="18">IF(J78&gt;0,0,F78)</f>
        <v>0</v>
      </c>
      <c r="H78" s="9">
        <f t="shared" ref="H78:H93" si="19">+D78</f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8"/>
        <v>0</v>
      </c>
      <c r="H79" s="9">
        <f t="shared" si="19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8"/>
        <v>0</v>
      </c>
      <c r="H80" s="9">
        <f t="shared" si="19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8"/>
        <v>0</v>
      </c>
      <c r="H81" s="9">
        <f t="shared" si="19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ref="E82:E97" si="20">+D82</f>
        <v>0</v>
      </c>
      <c r="F82" s="9"/>
      <c r="G82" s="9">
        <f t="shared" si="18"/>
        <v>0</v>
      </c>
      <c r="H82" s="9">
        <f t="shared" si="19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20"/>
        <v>0</v>
      </c>
      <c r="F83" s="9"/>
      <c r="G83" s="9">
        <f t="shared" si="18"/>
        <v>0</v>
      </c>
      <c r="H83" s="9">
        <f t="shared" si="19"/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20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20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20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si="20"/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ref="G94:G109" si="21">IF(J94&gt;0,0,F94)</f>
        <v>0</v>
      </c>
      <c r="H94" s="9">
        <f t="shared" ref="H94:H109" si="22">+D94</f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21"/>
        <v>0</v>
      </c>
      <c r="H95" s="9">
        <f t="shared" si="22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21"/>
        <v>0</v>
      </c>
      <c r="H96" s="9">
        <f t="shared" si="22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21"/>
        <v>0</v>
      </c>
      <c r="H97" s="9">
        <f t="shared" si="22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ref="E98:E113" si="23">+D98</f>
        <v>0</v>
      </c>
      <c r="F98" s="9"/>
      <c r="G98" s="9">
        <f t="shared" si="21"/>
        <v>0</v>
      </c>
      <c r="H98" s="9">
        <f t="shared" si="22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3"/>
        <v>0</v>
      </c>
      <c r="F99" s="9"/>
      <c r="G99" s="9">
        <f t="shared" si="21"/>
        <v>0</v>
      </c>
      <c r="H99" s="9">
        <f t="shared" si="22"/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3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3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3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si="23"/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ref="G110:G125" si="24">IF(J110&gt;0,0,F110)</f>
        <v>0</v>
      </c>
      <c r="H110" s="9">
        <f t="shared" ref="H110:H125" si="25">+D110</f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4"/>
        <v>0</v>
      </c>
      <c r="H111" s="9">
        <f t="shared" si="25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4"/>
        <v>0</v>
      </c>
      <c r="H112" s="9">
        <f t="shared" si="25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4"/>
        <v>0</v>
      </c>
      <c r="H113" s="9">
        <f t="shared" si="25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ref="E114:E129" si="26">+D114</f>
        <v>0</v>
      </c>
      <c r="F114" s="9"/>
      <c r="G114" s="9">
        <f t="shared" si="24"/>
        <v>0</v>
      </c>
      <c r="H114" s="9">
        <f t="shared" si="25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6"/>
        <v>0</v>
      </c>
      <c r="F115" s="9"/>
      <c r="G115" s="9">
        <f t="shared" si="24"/>
        <v>0</v>
      </c>
      <c r="H115" s="9">
        <f t="shared" si="25"/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6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6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6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si="26"/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ref="G126:G141" si="27">IF(J126&gt;0,0,F126)</f>
        <v>0</v>
      </c>
      <c r="H126" s="9">
        <f t="shared" ref="H126:H141" si="28">+D126</f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7"/>
        <v>0</v>
      </c>
      <c r="H127" s="9">
        <f t="shared" si="28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7"/>
        <v>0</v>
      </c>
      <c r="H128" s="9">
        <f t="shared" si="28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7"/>
        <v>0</v>
      </c>
      <c r="H129" s="9">
        <f t="shared" si="28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ref="E130:E145" si="29">+D130</f>
        <v>0</v>
      </c>
      <c r="F130" s="9"/>
      <c r="G130" s="9">
        <f t="shared" si="27"/>
        <v>0</v>
      </c>
      <c r="H130" s="9">
        <f t="shared" si="28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9"/>
        <v>0</v>
      </c>
      <c r="F131" s="9"/>
      <c r="G131" s="9">
        <f t="shared" si="27"/>
        <v>0</v>
      </c>
      <c r="H131" s="9">
        <f t="shared" si="28"/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9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9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9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si="29"/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ref="G142:G157" si="30">IF(J142&gt;0,0,F142)</f>
        <v>0</v>
      </c>
      <c r="H142" s="9">
        <f t="shared" ref="H142:H157" si="31">+D142</f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30"/>
        <v>0</v>
      </c>
      <c r="H143" s="9">
        <f t="shared" si="31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30"/>
        <v>0</v>
      </c>
      <c r="H144" s="9">
        <f t="shared" si="31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30"/>
        <v>0</v>
      </c>
      <c r="H145" s="9">
        <f t="shared" si="31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ref="E146:E161" si="32">+D146</f>
        <v>0</v>
      </c>
      <c r="F146" s="9"/>
      <c r="G146" s="9">
        <f t="shared" si="30"/>
        <v>0</v>
      </c>
      <c r="H146" s="9">
        <f t="shared" si="31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32"/>
        <v>0</v>
      </c>
      <c r="F147" s="9"/>
      <c r="G147" s="9">
        <f t="shared" si="30"/>
        <v>0</v>
      </c>
      <c r="H147" s="9">
        <f t="shared" si="31"/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32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32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32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si="32"/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ref="G158:G173" si="33">IF(J158&gt;0,0,F158)</f>
        <v>0</v>
      </c>
      <c r="H158" s="9">
        <f t="shared" ref="H158:H173" si="34">+D158</f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3"/>
        <v>0</v>
      </c>
      <c r="H159" s="9">
        <f t="shared" si="34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3"/>
        <v>0</v>
      </c>
      <c r="H160" s="9">
        <f t="shared" si="34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3"/>
        <v>0</v>
      </c>
      <c r="H161" s="9">
        <f t="shared" si="34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ref="E162:E177" si="35">+D162</f>
        <v>0</v>
      </c>
      <c r="F162" s="9"/>
      <c r="G162" s="9">
        <f t="shared" si="33"/>
        <v>0</v>
      </c>
      <c r="H162" s="9">
        <f t="shared" si="34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5"/>
        <v>0</v>
      </c>
      <c r="F163" s="9"/>
      <c r="G163" s="9">
        <f t="shared" si="33"/>
        <v>0</v>
      </c>
      <c r="H163" s="9">
        <f t="shared" si="34"/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5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5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5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si="35"/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ref="G174:G189" si="36">IF(J174&gt;0,0,F174)</f>
        <v>0</v>
      </c>
      <c r="H174" s="9">
        <f t="shared" ref="H174:H189" si="37">+D174</f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6"/>
        <v>0</v>
      </c>
      <c r="H175" s="9">
        <f t="shared" si="37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6"/>
        <v>0</v>
      </c>
      <c r="H176" s="9">
        <f t="shared" si="37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6"/>
        <v>0</v>
      </c>
      <c r="H177" s="9">
        <f t="shared" si="37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ref="E178:E193" si="38">+D178</f>
        <v>0</v>
      </c>
      <c r="F178" s="9"/>
      <c r="G178" s="9">
        <f t="shared" si="36"/>
        <v>0</v>
      </c>
      <c r="H178" s="9">
        <f t="shared" si="37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8"/>
        <v>0</v>
      </c>
      <c r="F179" s="9"/>
      <c r="G179" s="9">
        <f t="shared" si="36"/>
        <v>0</v>
      </c>
      <c r="H179" s="9">
        <f t="shared" si="37"/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8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8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8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si="38"/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ref="G190:G205" si="39">IF(J190&gt;0,0,F190)</f>
        <v>0</v>
      </c>
      <c r="H190" s="9">
        <f t="shared" ref="H190:H205" si="40">+D190</f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9"/>
        <v>0</v>
      </c>
      <c r="H191" s="9">
        <f t="shared" si="40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9"/>
        <v>0</v>
      </c>
      <c r="H192" s="9">
        <f t="shared" si="40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9"/>
        <v>0</v>
      </c>
      <c r="H193" s="9">
        <f t="shared" si="40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ref="E194:E209" si="41">+D194</f>
        <v>0</v>
      </c>
      <c r="F194" s="9"/>
      <c r="G194" s="9">
        <f t="shared" si="39"/>
        <v>0</v>
      </c>
      <c r="H194" s="9">
        <f t="shared" si="40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41"/>
        <v>0</v>
      </c>
      <c r="F195" s="9"/>
      <c r="G195" s="9">
        <f t="shared" si="39"/>
        <v>0</v>
      </c>
      <c r="H195" s="9">
        <f t="shared" si="40"/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41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41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41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si="41"/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ref="G206:G221" si="42">IF(J206&gt;0,0,F206)</f>
        <v>0</v>
      </c>
      <c r="H206" s="9">
        <f t="shared" ref="H206:H221" si="43">+D206</f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42"/>
        <v>0</v>
      </c>
      <c r="H207" s="9">
        <f t="shared" si="43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42"/>
        <v>0</v>
      </c>
      <c r="H208" s="9">
        <f t="shared" si="43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42"/>
        <v>0</v>
      </c>
      <c r="H209" s="9">
        <f t="shared" si="43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ref="E210:E225" si="44">+D210</f>
        <v>0</v>
      </c>
      <c r="F210" s="9"/>
      <c r="G210" s="9">
        <f t="shared" si="42"/>
        <v>0</v>
      </c>
      <c r="H210" s="9">
        <f t="shared" si="43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4"/>
        <v>0</v>
      </c>
      <c r="F211" s="9"/>
      <c r="G211" s="9">
        <f t="shared" si="42"/>
        <v>0</v>
      </c>
      <c r="H211" s="9">
        <f t="shared" si="43"/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4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4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4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si="44"/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ref="G222:G235" si="45">IF(J222&gt;0,0,F222)</f>
        <v>0</v>
      </c>
      <c r="H222" s="9">
        <f t="shared" ref="H222:H235" si="46">+D222</f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5"/>
        <v>0</v>
      </c>
      <c r="H223" s="9">
        <f t="shared" si="46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5"/>
        <v>0</v>
      </c>
      <c r="H224" s="9">
        <f t="shared" si="46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5"/>
        <v>0</v>
      </c>
      <c r="H225" s="9">
        <f t="shared" si="46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ref="E226:E235" si="47">+D226</f>
        <v>0</v>
      </c>
      <c r="F226" s="9"/>
      <c r="G226" s="9">
        <f t="shared" si="45"/>
        <v>0</v>
      </c>
      <c r="H226" s="9">
        <f t="shared" si="46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7"/>
        <v>0</v>
      </c>
      <c r="F227" s="9"/>
      <c r="G227" s="9">
        <f t="shared" si="45"/>
        <v>0</v>
      </c>
      <c r="H227" s="9">
        <f t="shared" si="46"/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7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7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7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si="47"/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>+D236</f>
        <v>0</v>
      </c>
      <c r="F236" s="9"/>
      <c r="G236" s="9">
        <f>IF(J236&gt;0,0,F236)</f>
        <v>0</v>
      </c>
      <c r="H236" s="9">
        <f>+D236</f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5" t="s">
        <v>0</v>
      </c>
    </row>
    <row r="4" spans="2:17" ht="15.75" x14ac:dyDescent="0.25">
      <c r="B4"/>
      <c r="C4" s="15" t="e">
        <f>+PROJECT!#REF!</f>
        <v>#REF!</v>
      </c>
    </row>
    <row r="5" spans="2:17" ht="15.75" x14ac:dyDescent="0.25">
      <c r="B5"/>
      <c r="C5" s="36" t="s">
        <v>16</v>
      </c>
      <c r="D5" s="1">
        <f>+PROJECT!D6</f>
        <v>24085030</v>
      </c>
      <c r="E5"/>
    </row>
    <row r="6" spans="2:17" ht="15.75" x14ac:dyDescent="0.25">
      <c r="B6"/>
      <c r="C6" s="15" t="s">
        <v>17</v>
      </c>
      <c r="E6" s="37"/>
    </row>
    <row r="9" spans="2:17" x14ac:dyDescent="0.2">
      <c r="B9" s="38" t="s">
        <v>18</v>
      </c>
      <c r="C9" s="1" t="s">
        <v>19</v>
      </c>
    </row>
    <row r="10" spans="2:17" x14ac:dyDescent="0.2">
      <c r="B10" s="17"/>
      <c r="G10" s="18" t="s">
        <v>20</v>
      </c>
      <c r="H10" s="18"/>
    </row>
    <row r="11" spans="2:17" x14ac:dyDescent="0.2">
      <c r="B11" s="17"/>
      <c r="G11" s="18" t="s">
        <v>20</v>
      </c>
    </row>
    <row r="12" spans="2:17" x14ac:dyDescent="0.2">
      <c r="B12" s="17"/>
      <c r="G12" s="18" t="s">
        <v>20</v>
      </c>
    </row>
    <row r="13" spans="2:17" x14ac:dyDescent="0.2">
      <c r="B13" s="17"/>
      <c r="G13" s="18" t="s">
        <v>20</v>
      </c>
    </row>
    <row r="14" spans="2:17" x14ac:dyDescent="0.2">
      <c r="B14" s="17"/>
      <c r="G14" s="18" t="s">
        <v>20</v>
      </c>
    </row>
    <row r="15" spans="2:17" x14ac:dyDescent="0.2">
      <c r="G15" s="18"/>
      <c r="H15" s="18"/>
    </row>
    <row r="16" spans="2:17" x14ac:dyDescent="0.2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">
      <c r="Q17" s="19">
        <f>11378865.94+35000+4000+367.35+1726.55</f>
        <v>11419959.84</v>
      </c>
    </row>
    <row r="18" spans="2:17" x14ac:dyDescent="0.2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">
      <c r="B19" s="16" t="s">
        <v>25</v>
      </c>
      <c r="G19" s="18"/>
      <c r="I19" s="19"/>
      <c r="Q19" s="19">
        <f>15998392-145100</f>
        <v>15853292</v>
      </c>
    </row>
    <row r="20" spans="2:17" x14ac:dyDescent="0.2">
      <c r="B20" s="17" t="s">
        <v>26</v>
      </c>
      <c r="G20" s="18" t="s">
        <v>20</v>
      </c>
      <c r="H20" s="18"/>
      <c r="I20" s="19"/>
    </row>
    <row r="21" spans="2:17" x14ac:dyDescent="0.2">
      <c r="B21" s="17" t="s">
        <v>27</v>
      </c>
      <c r="G21" s="18" t="s">
        <v>20</v>
      </c>
      <c r="H21" s="18"/>
      <c r="I21" s="19"/>
    </row>
    <row r="22" spans="2:17" x14ac:dyDescent="0.2">
      <c r="B22" s="17" t="s">
        <v>27</v>
      </c>
      <c r="G22" s="18" t="s">
        <v>20</v>
      </c>
      <c r="H22" s="18"/>
      <c r="I22" s="19"/>
    </row>
    <row r="23" spans="2:17" x14ac:dyDescent="0.2">
      <c r="B23" s="17"/>
      <c r="H23" s="18"/>
      <c r="I23" s="19"/>
    </row>
    <row r="24" spans="2:17" x14ac:dyDescent="0.2">
      <c r="B24" s="40" t="s">
        <v>28</v>
      </c>
      <c r="G24" s="18" t="s">
        <v>20</v>
      </c>
      <c r="H24" s="18"/>
      <c r="I24" s="19"/>
    </row>
    <row r="25" spans="2:17" x14ac:dyDescent="0.2">
      <c r="B25" s="40" t="s">
        <v>28</v>
      </c>
      <c r="G25" s="18" t="s">
        <v>20</v>
      </c>
    </row>
    <row r="26" spans="2:17" x14ac:dyDescent="0.2">
      <c r="B26" s="17" t="s">
        <v>29</v>
      </c>
      <c r="H26" s="18" t="s">
        <v>20</v>
      </c>
      <c r="I26" s="19"/>
    </row>
    <row r="27" spans="2:17" x14ac:dyDescent="0.2">
      <c r="B27" s="17" t="s">
        <v>30</v>
      </c>
      <c r="H27" s="18" t="s">
        <v>20</v>
      </c>
      <c r="I27" s="19"/>
    </row>
    <row r="28" spans="2:17" x14ac:dyDescent="0.2">
      <c r="B28" s="17" t="s">
        <v>31</v>
      </c>
      <c r="H28" s="18" t="s">
        <v>20</v>
      </c>
      <c r="I28" s="19"/>
    </row>
    <row r="29" spans="2:17" x14ac:dyDescent="0.2">
      <c r="B29" s="17" t="s">
        <v>32</v>
      </c>
      <c r="H29" s="18" t="s">
        <v>20</v>
      </c>
      <c r="I29" s="19"/>
    </row>
    <row r="30" spans="2:17" x14ac:dyDescent="0.2">
      <c r="B30" s="17" t="s">
        <v>33</v>
      </c>
      <c r="H30" s="18" t="s">
        <v>20</v>
      </c>
    </row>
    <row r="31" spans="2:17" x14ac:dyDescent="0.2">
      <c r="B31" s="17" t="s">
        <v>34</v>
      </c>
      <c r="H31" s="18" t="s">
        <v>20</v>
      </c>
      <c r="I31" s="19"/>
    </row>
    <row r="32" spans="2:17" x14ac:dyDescent="0.2">
      <c r="H32" s="18"/>
      <c r="I32" s="19"/>
    </row>
    <row r="33" spans="2:10" x14ac:dyDescent="0.2">
      <c r="B33" s="16" t="s">
        <v>35</v>
      </c>
      <c r="G33" s="18" t="s">
        <v>20</v>
      </c>
      <c r="H33" s="18"/>
      <c r="I33" s="19"/>
      <c r="J33" s="18"/>
    </row>
    <row r="34" spans="2:10" x14ac:dyDescent="0.2">
      <c r="B34" s="17"/>
      <c r="H34" s="18" t="s">
        <v>20</v>
      </c>
      <c r="I34" s="19"/>
    </row>
    <row r="35" spans="2:10" x14ac:dyDescent="0.2">
      <c r="B35" s="17"/>
      <c r="H35" s="18" t="s">
        <v>20</v>
      </c>
      <c r="I35" s="19"/>
      <c r="J35" s="25"/>
    </row>
    <row r="36" spans="2:10" x14ac:dyDescent="0.2">
      <c r="H36" s="18"/>
      <c r="I36" s="19"/>
      <c r="J36" s="18"/>
    </row>
    <row r="37" spans="2:10" x14ac:dyDescent="0.2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">
      <c r="B38" s="39"/>
      <c r="H38" s="18" t="s">
        <v>20</v>
      </c>
      <c r="I38" s="19"/>
    </row>
    <row r="39" spans="2:10" x14ac:dyDescent="0.2">
      <c r="I39" s="19"/>
    </row>
    <row r="40" spans="2:10" x14ac:dyDescent="0.2">
      <c r="B40" s="16" t="s">
        <v>37</v>
      </c>
      <c r="H40" s="18"/>
      <c r="I40" s="19"/>
    </row>
    <row r="41" spans="2:10" x14ac:dyDescent="0.2">
      <c r="H41" s="18"/>
      <c r="I41" s="19"/>
    </row>
    <row r="42" spans="2:10" x14ac:dyDescent="0.2">
      <c r="B42" s="16" t="s">
        <v>38</v>
      </c>
      <c r="G42" s="18" t="s">
        <v>20</v>
      </c>
      <c r="H42" s="18" t="s">
        <v>20</v>
      </c>
      <c r="I42" s="19"/>
    </row>
    <row r="43" spans="2:10" x14ac:dyDescent="0.2">
      <c r="B43" s="17"/>
      <c r="G43" s="18"/>
      <c r="H43" s="18" t="s">
        <v>20</v>
      </c>
      <c r="I43" s="19"/>
    </row>
    <row r="44" spans="2:10" x14ac:dyDescent="0.2">
      <c r="B44" s="16"/>
      <c r="G44" s="18"/>
      <c r="H44" s="18"/>
      <c r="I44" s="19"/>
    </row>
    <row r="45" spans="2:10" x14ac:dyDescent="0.2">
      <c r="B45" s="16"/>
      <c r="G45" s="18"/>
      <c r="H45" s="18"/>
      <c r="I45" s="19"/>
    </row>
    <row r="46" spans="2:10" x14ac:dyDescent="0.2">
      <c r="B46" s="15" t="s">
        <v>39</v>
      </c>
      <c r="G46" s="18" t="s">
        <v>20</v>
      </c>
      <c r="H46" s="18" t="s">
        <v>20</v>
      </c>
      <c r="I46" s="19"/>
    </row>
    <row r="47" spans="2:10" x14ac:dyDescent="0.2">
      <c r="B47" s="15"/>
      <c r="G47" s="18"/>
      <c r="H47" s="18"/>
      <c r="I47" s="19"/>
    </row>
    <row r="48" spans="2:10" x14ac:dyDescent="0.2">
      <c r="B48" s="41" t="s">
        <v>40</v>
      </c>
      <c r="G48" s="18" t="s">
        <v>20</v>
      </c>
      <c r="H48" s="18" t="s">
        <v>20</v>
      </c>
      <c r="I48" s="19"/>
    </row>
    <row r="49" spans="2:9" x14ac:dyDescent="0.2">
      <c r="B49" s="15"/>
      <c r="G49" s="18"/>
      <c r="H49" s="18"/>
      <c r="I49" s="19"/>
    </row>
    <row r="50" spans="2:9" x14ac:dyDescent="0.2">
      <c r="B50" s="16" t="s">
        <v>41</v>
      </c>
      <c r="G50" s="18" t="s">
        <v>20</v>
      </c>
      <c r="H50" s="18"/>
      <c r="I50" s="19"/>
    </row>
    <row r="51" spans="2:9" x14ac:dyDescent="0.2">
      <c r="B51" s="27"/>
      <c r="C51" s="27"/>
      <c r="D51" s="27"/>
      <c r="E51" s="27"/>
      <c r="F51" s="27"/>
      <c r="G51" s="27"/>
      <c r="H51" s="20"/>
      <c r="I51" s="19"/>
    </row>
    <row r="52" spans="2:9" x14ac:dyDescent="0.2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 x14ac:dyDescent="0.25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 x14ac:dyDescent="0.2">
      <c r="G54" s="18"/>
      <c r="H54" s="1" t="s">
        <v>44</v>
      </c>
    </row>
    <row r="55" spans="2:9" x14ac:dyDescent="0.2">
      <c r="G55" s="18"/>
      <c r="H55" s="18"/>
      <c r="I55" s="19"/>
    </row>
    <row r="56" spans="2:9" x14ac:dyDescent="0.2">
      <c r="G56" s="18"/>
      <c r="H56" s="18"/>
      <c r="I56" s="19"/>
    </row>
    <row r="57" spans="2:9" x14ac:dyDescent="0.2">
      <c r="G57" s="18"/>
      <c r="H57" s="18"/>
      <c r="I57" s="19"/>
    </row>
    <row r="58" spans="2:9" x14ac:dyDescent="0.2">
      <c r="G58" s="18"/>
      <c r="H58" s="18"/>
      <c r="I58" s="19"/>
    </row>
    <row r="59" spans="2:9" x14ac:dyDescent="0.2">
      <c r="G59" s="18"/>
      <c r="H59" s="18"/>
      <c r="I59" s="19"/>
    </row>
    <row r="60" spans="2:9" x14ac:dyDescent="0.2">
      <c r="G60" s="18"/>
      <c r="H60" s="18"/>
      <c r="I60" s="19"/>
    </row>
    <row r="61" spans="2:9" x14ac:dyDescent="0.2">
      <c r="G61" s="18"/>
      <c r="H61" s="18"/>
      <c r="I61" s="19"/>
    </row>
    <row r="62" spans="2:9" x14ac:dyDescent="0.2">
      <c r="G62" s="18"/>
      <c r="H62" s="18"/>
      <c r="I62" s="19"/>
    </row>
    <row r="63" spans="2:9" x14ac:dyDescent="0.2">
      <c r="G63" s="18"/>
      <c r="H63" s="18"/>
      <c r="I63" s="19"/>
    </row>
    <row r="64" spans="2:9" x14ac:dyDescent="0.2">
      <c r="G64" s="18"/>
      <c r="H64" s="18"/>
      <c r="I64" s="19"/>
    </row>
    <row r="65" spans="7:9" x14ac:dyDescent="0.2">
      <c r="G65" s="18"/>
      <c r="H65" s="18"/>
      <c r="I65" s="19"/>
    </row>
    <row r="66" spans="7:9" x14ac:dyDescent="0.2">
      <c r="G66" s="18"/>
      <c r="H66" s="18"/>
      <c r="I66" s="19"/>
    </row>
    <row r="67" spans="7:9" x14ac:dyDescent="0.2">
      <c r="G67" s="18"/>
      <c r="H67" s="18"/>
      <c r="I67" s="19"/>
    </row>
    <row r="68" spans="7:9" x14ac:dyDescent="0.2">
      <c r="G68" s="18"/>
      <c r="H68" s="18"/>
      <c r="I68" s="19"/>
    </row>
    <row r="69" spans="7:9" x14ac:dyDescent="0.2">
      <c r="G69" s="18"/>
      <c r="H69" s="18"/>
      <c r="I69" s="19"/>
    </row>
    <row r="70" spans="7:9" x14ac:dyDescent="0.2">
      <c r="G70" s="18"/>
      <c r="H70" s="18"/>
      <c r="I70" s="19"/>
    </row>
    <row r="71" spans="7:9" x14ac:dyDescent="0.2">
      <c r="G71" s="18"/>
      <c r="H71" s="18"/>
      <c r="I71" s="19"/>
    </row>
    <row r="72" spans="7:9" x14ac:dyDescent="0.2">
      <c r="G72" s="18"/>
      <c r="H72" s="18"/>
      <c r="I72" s="19"/>
    </row>
    <row r="73" spans="7:9" x14ac:dyDescent="0.2">
      <c r="H73" s="18"/>
      <c r="I73" s="19"/>
    </row>
    <row r="74" spans="7:9" x14ac:dyDescent="0.2">
      <c r="H74" s="18"/>
      <c r="I74" s="19"/>
    </row>
    <row r="75" spans="7:9" x14ac:dyDescent="0.2">
      <c r="H75" s="18"/>
      <c r="I75" s="19"/>
    </row>
    <row r="76" spans="7:9" x14ac:dyDescent="0.2">
      <c r="H76" s="18"/>
      <c r="I76" s="19"/>
    </row>
    <row r="77" spans="7:9" x14ac:dyDescent="0.2">
      <c r="H77" s="18"/>
      <c r="I77" s="19"/>
    </row>
    <row r="78" spans="7:9" x14ac:dyDescent="0.2">
      <c r="H78" s="18"/>
      <c r="I78" s="19"/>
    </row>
    <row r="79" spans="7:9" x14ac:dyDescent="0.2">
      <c r="H79" s="18"/>
      <c r="I79" s="19"/>
    </row>
    <row r="80" spans="7:9" x14ac:dyDescent="0.2">
      <c r="H80" s="18"/>
    </row>
    <row r="81" spans="8:8" x14ac:dyDescent="0.2">
      <c r="H81" s="18"/>
    </row>
    <row r="82" spans="8:8" x14ac:dyDescent="0.2">
      <c r="H82" s="18"/>
    </row>
    <row r="83" spans="8:8" x14ac:dyDescent="0.2">
      <c r="H83" s="18"/>
    </row>
    <row r="84" spans="8:8" x14ac:dyDescent="0.2">
      <c r="H84" s="18"/>
    </row>
    <row r="85" spans="8:8" x14ac:dyDescent="0.2">
      <c r="H85" s="18"/>
    </row>
    <row r="86" spans="8:8" x14ac:dyDescent="0.2">
      <c r="H86" s="18"/>
    </row>
    <row r="87" spans="8:8" x14ac:dyDescent="0.2">
      <c r="H87" s="18"/>
    </row>
    <row r="88" spans="8:8" x14ac:dyDescent="0.2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Danell Fawson</cp:lastModifiedBy>
  <cp:lastPrinted>2014-03-05T17:32:21Z</cp:lastPrinted>
  <dcterms:created xsi:type="dcterms:W3CDTF">1999-12-06T21:37:36Z</dcterms:created>
  <dcterms:modified xsi:type="dcterms:W3CDTF">2024-12-12T20:33:38Z</dcterms:modified>
</cp:coreProperties>
</file>