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8AA6E90E-83C0-4E1E-83FC-69C5ADFA99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2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E29" i="1"/>
  <c r="G29" i="1"/>
  <c r="E30" i="1"/>
  <c r="G30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<sst xmlns="http://schemas.openxmlformats.org/spreadsheetml/2006/main" count="374" uniqueCount="102">
  <si>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</si>
  <si>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</si>
  <si>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</si>
  <si>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</si>
  <si>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</si>
  <si>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</si>
  <si>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</si>
  <si>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</si>
  <si>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</si>
  <si>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</si>
  <si>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</si>
  <si>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</si>
  <si>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</si>
  <si>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</si>
  <si>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</si>
  <si>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</si>
  <si>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</si>
  <si>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</si>
  <si>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</si>
  <si>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</si>
  <si>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</si>
  <si>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</si>
  <si>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</si>
  <si>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</si>
  <si>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</si>
  <si>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</si>
  <si>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</si>
  <si>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</si>
  <si>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</si>
  <si>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</si>
  <si>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</si>
  <si>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</si>
  <si>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</si>
  <si>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</si>
  <si>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</si>
  <si>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</si>
  <si>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</si>
  <si>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</si>
  <si>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</si>
  <si>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</si>
  <si>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</si>
  <si>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</si>
  <si>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</si>
  <si>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</si>
  <si>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</si>
  <si>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</si>
  <si>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</si>
  <si>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</si>
  <si>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</si>
  <si>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</si>
  <si>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</si>
  <si>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</si>
  <si>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</si>
  <si>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</si>
  <si>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</si>
  <si>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</si>
  <si>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</si>
  <si>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</si>
  <si>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</si>
  <si>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ABS ADMIN PAVEMENT REPLACEMENT</t>
  </si>
  <si>
    <t>3000-300-3347-FXAAA-24067030</t>
  </si>
  <si>
    <t>P0640</t>
  </si>
  <si>
    <t>LEGACY DESIGN GROUP, LLC - CONTRACT</t>
  </si>
  <si>
    <t>N/A</t>
  </si>
  <si>
    <t>2370350</t>
  </si>
  <si>
    <t>TRNSFR FUNDS FROM 22306300 COVER DESIGN</t>
  </si>
  <si>
    <t>DF</t>
  </si>
  <si>
    <t>LEGACY DESIGN GAX FC2023051619021</t>
  </si>
  <si>
    <t>LEGACY DESIGN GAX FC2023061420564</t>
  </si>
  <si>
    <t>13/23</t>
  </si>
  <si>
    <t>LEGACY DESIGN GAX FC2023071422447</t>
  </si>
  <si>
    <t>MILLER PAVING INC - CONTRACT</t>
  </si>
  <si>
    <t>2475020</t>
  </si>
  <si>
    <t>FY'24</t>
  </si>
  <si>
    <t>LEGACY DESIGN GAX FC2023091224828</t>
  </si>
  <si>
    <t>BGT PARTNERS GAX FC2023100225672</t>
  </si>
  <si>
    <t>LEGACY DESIGN GAX FC2023100525931</t>
  </si>
  <si>
    <t>TRNSF TO 24067030 FROM 21138300 CI CONTG MILLER PAV CO 001</t>
  </si>
  <si>
    <t>MILLER PAVING     CO 001</t>
  </si>
  <si>
    <t>CO</t>
  </si>
  <si>
    <t>TRNSF TO 24067030 FROM 22306300 SW PAV CO 002 MILLER PAVE</t>
  </si>
  <si>
    <t>TRNSF TO  24067030 FROM 21138300 CI CONTG CO 002 MILLER PAVE</t>
  </si>
  <si>
    <t>MILLER PAVING GAX FC2023110927504</t>
  </si>
  <si>
    <t>ZIONS/MILLER PAVING RTNG GAX FC2023110927505</t>
  </si>
  <si>
    <t>MILLER PAVING GAX FC2023111527758</t>
  </si>
  <si>
    <t>ZIONS/MILLER RTNG GAX FC2023111527759</t>
  </si>
  <si>
    <t>LEGACY DESIGN GAX FC2023111727840</t>
  </si>
  <si>
    <t>BGT PARTNERS GAX FC2023122629489</t>
  </si>
  <si>
    <t>BGT PARTNERS GAX FC2024010229634</t>
  </si>
  <si>
    <t>ALLIED WASTE GAX FC2024010229644</t>
  </si>
  <si>
    <t>ALLIED WASTE GAX FC2024010229650</t>
  </si>
  <si>
    <t>LEGACY DESIGN GAX FC2024010329704</t>
  </si>
  <si>
    <t>BGT PARTNERS GAX FC2024010429735</t>
  </si>
  <si>
    <t>TRNSF FY24 CAP IMP FUNDS TO 24067030 FROM 24376300  HB006 ITEM 72</t>
  </si>
  <si>
    <t>TRNSF TO 21257300 FROM 24067030 LEGAL FEES</t>
  </si>
  <si>
    <t>13/24</t>
  </si>
  <si>
    <t>TRNSF FROM 24067030 TO 21138300 EXCESS CONTINGENCY</t>
  </si>
  <si>
    <t>TRNSF FROM 20473300 INSPECTION TO 24067029</t>
  </si>
  <si>
    <t>TRNSF FROM 22306300 PAVING TO 24067030 CLOSE PROJ</t>
  </si>
  <si>
    <t>CLOSED</t>
  </si>
  <si>
    <t>MILLER PAVING     CO 002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</si>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</sst>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2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</cellStyleXfs>
  <cellXfs count="12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" fillId="0" borderId="0" xfId="0" applyFont="1"/>
    <xf numFmtId="168" fontId="1" fillId="0" borderId="0" xfId="0" applyNumberFormat="1" applyFont="1"/>
    <xf numFmtId="168" fontId="5" fillId="0" borderId="0" xfId="2" applyNumberFormat="1" applyFont="1" applyAlignment="1" applyProtection="1">
      <alignment horizontal="center"/>
      <protection locked="0"/>
    </xf>
    <xf numFmtId="168" fontId="11" fillId="0" borderId="0" xfId="2" applyNumberFormat="1" applyFont="1" applyAlignment="1" applyProtection="1">
      <alignment horizontal="center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0" fontId="20" fillId="0" borderId="12" xfId="8" applyFont="1" applyBorder="1" applyAlignment="1">
      <alignment wrapText="1"/>
    </xf>
    <xf numFmtId="43" fontId="21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_PROJECT" xfId="8" xr:uid="{0D4870C1-DC81-4071-A0EF-589A0056253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4" activePane="bottomLeft" state="frozen"/>
      <selection pane="bottomLeft" activeCell="C49" sqref="C49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24067030</v>
      </c>
      <c r="E6" s="4" t="s">
        <v>99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681052.0199999999</v>
      </c>
      <c r="E11" s="13">
        <f>SUM(E14:E500)-F11</f>
        <v>0</v>
      </c>
      <c r="F11" s="13">
        <f>SUM(F14:F500)</f>
        <v>681052.02</v>
      </c>
      <c r="G11" s="13">
        <f>SUM(G14:G500)</f>
        <v>681052.02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45012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52371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116">
        <v>45023</v>
      </c>
      <c r="B16" s="115" t="s">
        <v>65</v>
      </c>
      <c r="C16" s="53" t="s">
        <v>66</v>
      </c>
      <c r="D16" s="9">
        <v>3985</v>
      </c>
      <c r="E16" s="9">
        <f t="shared" si="2"/>
        <v>3985</v>
      </c>
      <c r="F16" s="9"/>
      <c r="G16" s="9">
        <f t="shared" si="0"/>
        <v>0</v>
      </c>
      <c r="H16" s="9">
        <f t="shared" si="3"/>
        <v>3985</v>
      </c>
      <c r="I16" s="9"/>
      <c r="J16" s="50"/>
      <c r="K16" s="10">
        <v>4657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117">
        <v>45062</v>
      </c>
      <c r="B17" s="7" t="s">
        <v>67</v>
      </c>
      <c r="C17" s="53" t="s">
        <v>66</v>
      </c>
      <c r="D17" s="9"/>
      <c r="E17" s="9">
        <f t="shared" si="2"/>
        <v>0</v>
      </c>
      <c r="F17" s="9">
        <v>18330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117">
        <v>45091</v>
      </c>
      <c r="B18" s="12" t="s">
        <v>68</v>
      </c>
      <c r="C18" s="53" t="s">
        <v>66</v>
      </c>
      <c r="D18" s="9"/>
      <c r="E18" s="9">
        <f t="shared" si="2"/>
        <v>0</v>
      </c>
      <c r="F18" s="9">
        <v>13093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117" t="s">
        <v>69</v>
      </c>
      <c r="B19" s="7" t="s">
        <v>70</v>
      </c>
      <c r="C19" s="53" t="s">
        <v>52</v>
      </c>
      <c r="D19" s="9"/>
      <c r="E19" s="9">
        <f t="shared" si="2"/>
        <v>0</v>
      </c>
      <c r="F19" s="9">
        <v>7856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117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117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2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118" t="s">
        <v>73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117">
        <v>45120</v>
      </c>
      <c r="B23" s="7" t="s">
        <v>71</v>
      </c>
      <c r="C23" s="53" t="s">
        <v>63</v>
      </c>
      <c r="D23" s="8"/>
      <c r="E23" s="9">
        <f t="shared" si="2"/>
        <v>0</v>
      </c>
      <c r="F23" s="9"/>
      <c r="G23" s="9">
        <v>576780.5</v>
      </c>
      <c r="H23" s="9">
        <f t="shared" si="4"/>
        <v>0</v>
      </c>
      <c r="I23" s="9"/>
      <c r="J23" s="50" t="s">
        <v>72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117">
        <v>45181</v>
      </c>
      <c r="B24" s="7" t="s">
        <v>74</v>
      </c>
      <c r="C24" s="53" t="s">
        <v>66</v>
      </c>
      <c r="D24" s="9"/>
      <c r="E24" s="9">
        <f t="shared" ref="E24:E39" si="5">+D24</f>
        <v>0</v>
      </c>
      <c r="F24" s="9">
        <v>2619</v>
      </c>
      <c r="G24" s="9">
        <f t="shared" ref="G24:G35" si="6">IF(J24&gt;0,0,F24)</f>
        <v>0</v>
      </c>
      <c r="H24" s="9">
        <f t="shared" si="4"/>
        <v>0</v>
      </c>
      <c r="I24" s="9"/>
      <c r="J24" s="50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117">
        <v>45201</v>
      </c>
      <c r="B25" s="7" t="s">
        <v>75</v>
      </c>
      <c r="C25" s="53" t="s">
        <v>66</v>
      </c>
      <c r="D25" s="9"/>
      <c r="E25" s="9">
        <f t="shared" si="5"/>
        <v>0</v>
      </c>
      <c r="F25" s="9">
        <v>2499.6</v>
      </c>
      <c r="G25" s="9">
        <f t="shared" si="6"/>
        <v>2499.6</v>
      </c>
      <c r="H25" s="9">
        <f t="shared" si="4"/>
        <v>0</v>
      </c>
      <c r="I25" s="9"/>
      <c r="J25" s="50"/>
      <c r="K25" s="10">
        <v>6873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117">
        <v>45204</v>
      </c>
      <c r="B26" s="7" t="s">
        <v>76</v>
      </c>
      <c r="C26" s="53" t="s">
        <v>66</v>
      </c>
      <c r="D26" s="9"/>
      <c r="E26" s="9">
        <f t="shared" si="5"/>
        <v>0</v>
      </c>
      <c r="F26" s="9">
        <v>2619</v>
      </c>
      <c r="G26" s="9">
        <f t="shared" si="6"/>
        <v>0</v>
      </c>
      <c r="H26" s="9">
        <f t="shared" si="4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117">
        <v>45230</v>
      </c>
      <c r="B27" s="119" t="s">
        <v>77</v>
      </c>
      <c r="C27" s="53" t="s">
        <v>66</v>
      </c>
      <c r="D27" s="9">
        <v>24827.1</v>
      </c>
      <c r="E27" s="9">
        <f t="shared" si="5"/>
        <v>24827.1</v>
      </c>
      <c r="F27" s="9"/>
      <c r="G27" s="9">
        <f t="shared" si="6"/>
        <v>0</v>
      </c>
      <c r="H27" s="9">
        <f t="shared" si="4"/>
        <v>24827.1</v>
      </c>
      <c r="I27" s="9"/>
      <c r="J27" s="50"/>
      <c r="K27" s="10">
        <v>4664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117">
        <v>45215</v>
      </c>
      <c r="B28" s="108" t="s">
        <v>78</v>
      </c>
      <c r="C28" s="53" t="s">
        <v>79</v>
      </c>
      <c r="D28" s="9"/>
      <c r="E28" s="9">
        <f t="shared" si="5"/>
        <v>0</v>
      </c>
      <c r="F28" s="9"/>
      <c r="G28" s="9">
        <v>24827.1</v>
      </c>
      <c r="H28" s="9">
        <f t="shared" si="4"/>
        <v>0</v>
      </c>
      <c r="I28" s="9"/>
      <c r="J28" s="50" t="s">
        <v>72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117">
        <v>45260</v>
      </c>
      <c r="B29" s="119" t="s">
        <v>80</v>
      </c>
      <c r="C29" s="53" t="s">
        <v>66</v>
      </c>
      <c r="D29" s="9">
        <v>561</v>
      </c>
      <c r="E29" s="9">
        <f t="shared" si="5"/>
        <v>561</v>
      </c>
      <c r="F29" s="9"/>
      <c r="G29" s="9">
        <f t="shared" si="6"/>
        <v>0</v>
      </c>
      <c r="H29" s="9">
        <f t="shared" si="4"/>
        <v>561</v>
      </c>
      <c r="I29" s="9"/>
      <c r="J29" s="50"/>
      <c r="K29" s="10">
        <v>4657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117">
        <v>45260</v>
      </c>
      <c r="B30" s="119" t="s">
        <v>81</v>
      </c>
      <c r="C30" s="53" t="s">
        <v>66</v>
      </c>
      <c r="D30" s="9">
        <v>15298.1</v>
      </c>
      <c r="E30" s="9">
        <f t="shared" si="5"/>
        <v>15298.1</v>
      </c>
      <c r="F30" s="9"/>
      <c r="G30" s="9">
        <f t="shared" si="6"/>
        <v>0</v>
      </c>
      <c r="H30" s="9">
        <f t="shared" si="4"/>
        <v>15298.1</v>
      </c>
      <c r="I30" s="9"/>
      <c r="J30" s="50"/>
      <c r="K30" s="10">
        <v>4664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117">
        <v>45237</v>
      </c>
      <c r="B31" s="108" t="s">
        <v>100</v>
      </c>
      <c r="C31" s="53"/>
      <c r="D31" s="9"/>
      <c r="E31" s="9"/>
      <c r="F31" s="9"/>
      <c r="G31" s="9">
        <v>15859.1</v>
      </c>
      <c r="H31" s="9"/>
      <c r="I31" s="9"/>
      <c r="J31" s="50" t="s">
        <v>72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117">
        <v>45239</v>
      </c>
      <c r="B32" s="7" t="s">
        <v>82</v>
      </c>
      <c r="C32" s="53" t="s">
        <v>66</v>
      </c>
      <c r="D32" s="9"/>
      <c r="E32" s="9">
        <f t="shared" si="5"/>
        <v>0</v>
      </c>
      <c r="F32" s="9">
        <v>412227.18</v>
      </c>
      <c r="G32" s="9">
        <f t="shared" si="6"/>
        <v>0</v>
      </c>
      <c r="H32" s="9">
        <f t="shared" si="4"/>
        <v>0</v>
      </c>
      <c r="I32" s="9"/>
      <c r="J32" s="50" t="s">
        <v>72</v>
      </c>
      <c r="K32" s="10">
        <v>6814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117">
        <v>45239</v>
      </c>
      <c r="B33" s="7" t="s">
        <v>83</v>
      </c>
      <c r="C33" s="53" t="s">
        <v>66</v>
      </c>
      <c r="D33" s="9"/>
      <c r="E33" s="9">
        <f t="shared" si="5"/>
        <v>0</v>
      </c>
      <c r="F33" s="9">
        <v>21696.17</v>
      </c>
      <c r="G33" s="9">
        <f t="shared" si="6"/>
        <v>0</v>
      </c>
      <c r="H33" s="9">
        <f t="shared" ref="H33:H35" si="7">+D33</f>
        <v>0</v>
      </c>
      <c r="I33" s="9"/>
      <c r="J33" s="50" t="s">
        <v>72</v>
      </c>
      <c r="K33" s="10">
        <v>6814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117">
        <v>45245</v>
      </c>
      <c r="B34" s="7" t="s">
        <v>84</v>
      </c>
      <c r="C34" s="53" t="s">
        <v>66</v>
      </c>
      <c r="D34" s="9"/>
      <c r="E34" s="9">
        <f t="shared" si="5"/>
        <v>0</v>
      </c>
      <c r="F34" s="9">
        <v>174366.18</v>
      </c>
      <c r="G34" s="9">
        <f t="shared" si="6"/>
        <v>0</v>
      </c>
      <c r="H34" s="9">
        <f t="shared" si="7"/>
        <v>0</v>
      </c>
      <c r="I34" s="9"/>
      <c r="J34" s="50" t="s">
        <v>72</v>
      </c>
      <c r="K34" s="10">
        <v>6814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117">
        <v>45245</v>
      </c>
      <c r="B35" s="7" t="s">
        <v>85</v>
      </c>
      <c r="C35" s="53" t="s">
        <v>66</v>
      </c>
      <c r="D35" s="9"/>
      <c r="E35" s="9">
        <f t="shared" si="5"/>
        <v>0</v>
      </c>
      <c r="F35" s="9">
        <v>9177.17</v>
      </c>
      <c r="G35" s="9">
        <f t="shared" si="6"/>
        <v>0</v>
      </c>
      <c r="H35" s="9">
        <f t="shared" si="7"/>
        <v>0</v>
      </c>
      <c r="I35" s="9"/>
      <c r="J35" s="50" t="s">
        <v>72</v>
      </c>
      <c r="K35" s="10">
        <v>6814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117">
        <v>45247</v>
      </c>
      <c r="B36" s="7" t="s">
        <v>86</v>
      </c>
      <c r="C36" s="53" t="s">
        <v>66</v>
      </c>
      <c r="D36" s="9"/>
      <c r="E36" s="9">
        <f t="shared" si="5"/>
        <v>0</v>
      </c>
      <c r="F36" s="9">
        <v>2619</v>
      </c>
      <c r="G36" s="9">
        <f t="shared" ref="G36:G50" si="8">IF(J36&gt;0,0,F36)</f>
        <v>0</v>
      </c>
      <c r="H36" s="9">
        <f t="shared" ref="H36:H50" si="9">+D36</f>
        <v>0</v>
      </c>
      <c r="I36" s="9"/>
      <c r="J36" s="50" t="s">
        <v>64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117">
        <v>45286</v>
      </c>
      <c r="B37" s="7" t="s">
        <v>87</v>
      </c>
      <c r="C37" s="53" t="s">
        <v>66</v>
      </c>
      <c r="D37" s="9"/>
      <c r="E37" s="9">
        <f t="shared" si="5"/>
        <v>0</v>
      </c>
      <c r="F37" s="9">
        <v>3191.99</v>
      </c>
      <c r="G37" s="9">
        <f t="shared" si="8"/>
        <v>3191.99</v>
      </c>
      <c r="H37" s="9">
        <f t="shared" si="9"/>
        <v>0</v>
      </c>
      <c r="I37" s="9"/>
      <c r="J37" s="50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117">
        <v>45293</v>
      </c>
      <c r="B38" s="7" t="s">
        <v>88</v>
      </c>
      <c r="C38" s="53" t="s">
        <v>66</v>
      </c>
      <c r="D38" s="9"/>
      <c r="E38" s="9">
        <f t="shared" si="5"/>
        <v>0</v>
      </c>
      <c r="F38" s="9">
        <v>373.26</v>
      </c>
      <c r="G38" s="9">
        <f t="shared" si="8"/>
        <v>373.26</v>
      </c>
      <c r="H38" s="9">
        <f t="shared" si="9"/>
        <v>0</v>
      </c>
      <c r="I38" s="9"/>
      <c r="J38" s="50"/>
      <c r="K38" s="10">
        <v>6873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117">
        <v>45293</v>
      </c>
      <c r="B39" s="7" t="s">
        <v>89</v>
      </c>
      <c r="C39" s="53" t="s">
        <v>66</v>
      </c>
      <c r="D39" s="9"/>
      <c r="E39" s="9">
        <f t="shared" si="5"/>
        <v>0</v>
      </c>
      <c r="F39" s="9">
        <v>839.43</v>
      </c>
      <c r="G39" s="9">
        <f t="shared" si="8"/>
        <v>839.43</v>
      </c>
      <c r="H39" s="9">
        <f t="shared" si="9"/>
        <v>0</v>
      </c>
      <c r="I39" s="9"/>
      <c r="J39" s="50"/>
      <c r="K39" s="10">
        <v>6814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117">
        <v>45293</v>
      </c>
      <c r="B40" s="7" t="s">
        <v>90</v>
      </c>
      <c r="C40" s="53" t="s">
        <v>66</v>
      </c>
      <c r="D40" s="9"/>
      <c r="E40" s="9">
        <f t="shared" ref="E40:E54" si="10">+D40</f>
        <v>0</v>
      </c>
      <c r="F40" s="9">
        <v>898.16</v>
      </c>
      <c r="G40" s="9">
        <f t="shared" si="8"/>
        <v>898.16</v>
      </c>
      <c r="H40" s="9">
        <f t="shared" si="9"/>
        <v>0</v>
      </c>
      <c r="I40" s="9"/>
      <c r="J40" s="50"/>
      <c r="K40" s="10">
        <v>6879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45294</v>
      </c>
      <c r="B41" s="7" t="s">
        <v>91</v>
      </c>
      <c r="C41" s="53" t="s">
        <v>66</v>
      </c>
      <c r="D41" s="9"/>
      <c r="E41" s="9">
        <f t="shared" si="10"/>
        <v>0</v>
      </c>
      <c r="F41" s="9">
        <v>5235</v>
      </c>
      <c r="G41" s="9">
        <f t="shared" si="8"/>
        <v>0</v>
      </c>
      <c r="H41" s="9">
        <f t="shared" si="9"/>
        <v>0</v>
      </c>
      <c r="I41" s="9"/>
      <c r="J41" s="50" t="s">
        <v>64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45295</v>
      </c>
      <c r="B42" s="7" t="s">
        <v>92</v>
      </c>
      <c r="C42" s="53" t="s">
        <v>66</v>
      </c>
      <c r="D42" s="9"/>
      <c r="E42" s="9">
        <f t="shared" si="10"/>
        <v>0</v>
      </c>
      <c r="F42" s="9">
        <v>2836.88</v>
      </c>
      <c r="G42" s="9">
        <f t="shared" si="8"/>
        <v>2836.88</v>
      </c>
      <c r="H42" s="9">
        <f t="shared" si="9"/>
        <v>0</v>
      </c>
      <c r="I42" s="9"/>
      <c r="J42" s="50"/>
      <c r="K42" s="10">
        <v>6873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45334</v>
      </c>
      <c r="B43" s="120" t="s">
        <v>93</v>
      </c>
      <c r="C43" s="53" t="s">
        <v>66</v>
      </c>
      <c r="D43" s="9">
        <v>682324</v>
      </c>
      <c r="E43" s="9">
        <f t="shared" si="10"/>
        <v>682324</v>
      </c>
      <c r="F43" s="9"/>
      <c r="G43" s="9">
        <f t="shared" si="8"/>
        <v>0</v>
      </c>
      <c r="H43" s="9">
        <f t="shared" si="9"/>
        <v>682324</v>
      </c>
      <c r="I43" s="9"/>
      <c r="J43" s="50"/>
      <c r="K43" s="10">
        <v>4667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45375</v>
      </c>
      <c r="B44" s="7" t="s">
        <v>94</v>
      </c>
      <c r="C44" s="53" t="s">
        <v>66</v>
      </c>
      <c r="D44" s="9"/>
      <c r="E44" s="9">
        <f t="shared" si="10"/>
        <v>0</v>
      </c>
      <c r="F44" s="9">
        <v>575</v>
      </c>
      <c r="G44" s="9">
        <f t="shared" si="8"/>
        <v>575</v>
      </c>
      <c r="H44" s="9">
        <f t="shared" si="9"/>
        <v>0</v>
      </c>
      <c r="I44" s="9"/>
      <c r="J44" s="50"/>
      <c r="K44" s="10">
        <v>6870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95</v>
      </c>
      <c r="B45" s="49" t="s">
        <v>96</v>
      </c>
      <c r="C45" s="53" t="s">
        <v>52</v>
      </c>
      <c r="D45" s="9">
        <v>-51750</v>
      </c>
      <c r="E45" s="9">
        <f t="shared" si="10"/>
        <v>-51750</v>
      </c>
      <c r="F45" s="9"/>
      <c r="G45" s="9">
        <f t="shared" si="8"/>
        <v>0</v>
      </c>
      <c r="H45" s="9">
        <f t="shared" si="9"/>
        <v>-51750</v>
      </c>
      <c r="I45" s="9"/>
      <c r="J45" s="50"/>
      <c r="K45" s="10">
        <v>4664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5">
      <c r="A46" s="6" t="s">
        <v>95</v>
      </c>
      <c r="B46" s="121" t="s">
        <v>97</v>
      </c>
      <c r="C46" s="53" t="s">
        <v>52</v>
      </c>
      <c r="D46" s="9">
        <v>4889.32</v>
      </c>
      <c r="E46" s="9">
        <f t="shared" si="10"/>
        <v>4889.32</v>
      </c>
      <c r="F46" s="9"/>
      <c r="G46" s="9">
        <f t="shared" si="8"/>
        <v>0</v>
      </c>
      <c r="H46" s="9">
        <f t="shared" si="9"/>
        <v>4889.32</v>
      </c>
      <c r="I46" s="9"/>
      <c r="J46" s="50"/>
      <c r="K46" s="10">
        <v>4667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5">
      <c r="A47" s="6" t="s">
        <v>95</v>
      </c>
      <c r="B47" s="121" t="s">
        <v>98</v>
      </c>
      <c r="C47" s="53" t="s">
        <v>52</v>
      </c>
      <c r="D47" s="9">
        <v>917.5</v>
      </c>
      <c r="E47" s="9">
        <f t="shared" si="10"/>
        <v>917.5</v>
      </c>
      <c r="F47" s="9"/>
      <c r="G47" s="9">
        <f t="shared" si="8"/>
        <v>0</v>
      </c>
      <c r="H47" s="9">
        <f t="shared" si="9"/>
        <v>917.5</v>
      </c>
      <c r="I47" s="9"/>
      <c r="J47" s="50"/>
      <c r="K47" s="10">
        <v>4657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122" t="s">
        <v>101</v>
      </c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24067030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2024-12-26T16:46:32Z</dcterms:modified>
</cp:coreProperties>
</file>