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420BA922-A4AB-4B4C-A0BD-BC520ED5230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PROJECT!$A$13:$K$27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0" i="1" l="1"/>
  <c r="G30" i="1"/>
  <c r="H30" i="1"/>
  <c r="H26" i="1"/>
  <c r="G26" i="1"/>
  <c r="E26" i="1"/>
  <c r="H15" i="1"/>
  <c r="H16" i="1"/>
  <c r="H17" i="1"/>
  <c r="H18" i="1"/>
  <c r="H19" i="1"/>
  <c r="H20" i="1"/>
  <c r="G16" i="1"/>
  <c r="G17" i="1"/>
  <c r="G18" i="1"/>
  <c r="G19" i="1"/>
  <c r="G20" i="1"/>
  <c r="G21" i="1"/>
  <c r="G22" i="1"/>
  <c r="E15" i="1"/>
  <c r="E16" i="1"/>
  <c r="E17" i="1"/>
  <c r="E18" i="1"/>
  <c r="E19" i="1"/>
  <c r="E20" i="1"/>
  <c r="E21" i="1"/>
  <c r="E22" i="1"/>
  <c r="E23" i="1"/>
  <c r="I11" i="1"/>
  <c r="F11" i="1"/>
  <c r="D11" i="1"/>
  <c r="H21" i="1"/>
  <c r="H22" i="1"/>
  <c r="H23" i="1"/>
  <c r="H24" i="1"/>
  <c r="H25" i="1"/>
  <c r="H27" i="1"/>
  <c r="H28" i="1"/>
  <c r="H29" i="1"/>
  <c r="H14" i="1"/>
  <c r="G14" i="1"/>
  <c r="E14" i="1"/>
  <c r="M11" i="1"/>
  <c r="M12" i="1"/>
  <c r="I7" i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7" i="1"/>
  <c r="E28" i="1"/>
  <c r="G28" i="1"/>
  <c r="E29" i="1"/>
  <c r="G29" i="1"/>
  <c r="E33" i="1"/>
  <c r="G33" i="1"/>
  <c r="H33" i="1"/>
  <c r="E34" i="1"/>
  <c r="H34" i="1"/>
  <c r="E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H53" i="2"/>
  <c r="Q18" i="2"/>
  <c r="E11" i="1" l="1"/>
  <c r="G11" i="1"/>
  <c r="H11" i="1" s="1"/>
  <c r="G7" i="1" l="1"/>
</calcChain>
</file>

<file path=xl/sharedStrings.xml><?xml version="1.0" encoding="utf-8"?>
<sst xmlns="http://schemas.openxmlformats.org/spreadsheetml/2006/main" count="390" uniqueCount="109">
  <si>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</si>
  <si>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</si>
  <si>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</si>
  <si>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</si>
  <si>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</si>
  <si>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</si>
  <si>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</si>
  <si>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</si>
  <si>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</si>
  <si>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</si>
  <si>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</si>
  <si>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</si>
  <si>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</si>
  <si>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</si>
  <si>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</si>
  <si>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</si>
  <si>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</si>
  <si>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</si>
  <si>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</si>
  <si>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</si>
  <si>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</si>
  <si>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</si>
  <si>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</si>
  <si>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</si>
  <si>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</si>
  <si>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</si>
  <si>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</si>
  <si>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</si>
  <si>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</si>
  <si>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</si>
  <si>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</si>
  <si>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</si>
  <si>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</si>
  <si>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</si>
  <si>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</si>
  <si>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</si>
  <si>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</si>
  <si>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</si>
  <si>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</si>
  <si>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</si>
  <si>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</si>
  <si>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</si>
  <si>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</si>
  <si>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</si>
  <si>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</si>
  <si>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</si>
  <si>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</si>
  <si>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</si>
  <si>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</si>
  <si>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</si>
  <si>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</si>
  <si>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</si>
  <si>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</si>
  <si>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</si>
  <si>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</si>
  <si>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</si>
  <si>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</si>
  <si>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</si>
  <si>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FY'23</t>
  </si>
  <si>
    <t>GFFY2024</t>
  </si>
  <si>
    <t>DABS WAREHOUSE ROOF ACCESS FOR ASRS</t>
  </si>
  <si>
    <t>3000-300-3354-FXA-23023030</t>
  </si>
  <si>
    <t>07581</t>
  </si>
  <si>
    <t>FFKR ARCHITECTS PLANNERS II - CONTRACT</t>
  </si>
  <si>
    <t>N/A</t>
  </si>
  <si>
    <t>2370287</t>
  </si>
  <si>
    <t>FY'24</t>
  </si>
  <si>
    <t>BUDGETED CI CONTINGENCY - 24023030</t>
  </si>
  <si>
    <t>4663</t>
  </si>
  <si>
    <t>DF</t>
  </si>
  <si>
    <t>FFKR ARCHI GAX FC2024011030190</t>
  </si>
  <si>
    <t>TRNSF FY24 CAP IMP FUNDS TO 24023030 FROM 24376300  HB006 ITEM 72</t>
  </si>
  <si>
    <t>FFKR ARCHI GAX FC2024052236596</t>
  </si>
  <si>
    <t>FFKR ARCHI GAX FC2024062638607</t>
  </si>
  <si>
    <t>14/23</t>
  </si>
  <si>
    <t>FFKR ARCHI GAX FC2024071539805</t>
  </si>
  <si>
    <t>FY'25</t>
  </si>
  <si>
    <t>IDT 25C3*002 XFER LEGAL FEES TO 21257300</t>
  </si>
  <si>
    <t>FFKR ARCHI     AMD 001</t>
  </si>
  <si>
    <t>CO</t>
  </si>
  <si>
    <t>FFKR ARCHI GAX FC2024102444434</t>
  </si>
  <si>
    <t>FFKR ARCHI GAX FC2024112045636</t>
  </si>
  <si>
    <t>TRNFR TO 24023030 FROM 25249030 CPB FOR EMERGENCY ROOF CONTRACT</t>
  </si>
  <si>
    <t>TR</t>
  </si>
  <si>
    <t xml:space="preserve"> IDT30026C30000010 TRNSF TO 24023030 FROM 21248300 ROOFING FOR CONST CONTRACT</t>
  </si>
  <si>
    <t>4656</t>
  </si>
  <si>
    <t>HH</t>
  </si>
  <si>
    <t>FY'26</t>
  </si>
  <si>
    <t>Crew General Contractors Inc CONTRACT</t>
  </si>
  <si>
    <t>SUNRISE ENGINEERING LLC CONTRACT</t>
  </si>
  <si>
    <t>Crew General Contractors Inc GAX300FC2025093060107 CONTRACT 2675085-PAY APP #1-DABS WAREHOUSE ROOF ACCESS</t>
  </si>
  <si>
    <t>2675085</t>
  </si>
  <si>
    <t>6401</t>
  </si>
  <si>
    <t>Crew General Contractors Inc GAX300FC2025093060108 CONTRACT 2675085-PAY APP #1-DABS WAREHOUSE ROOF ACCESS</t>
  </si>
  <si>
    <t>FFKR ARCHITECTS / PLANNERS II GAX300FC2025100260266 CONTRACT 2370287 - DABS WAREHOUSE ROOF ACCESS FOR ASRS</t>
  </si>
  <si>
    <t>6137</t>
  </si>
  <si>
    <t>FFKR ARCHITECTS / PLANNERS II GAX300FC2025111061874 CONTRACT 2370287 - DABS WAREHOUSE ROOF ACCESS FOR ASRS</t>
  </si>
  <si>
    <t xml:space="preserve"> ITA3002600000063 DFCM Course of Construction FY26 AND PRIOR COC CAPITAL IMPROVEMENT PROJECTS 9-25-25 CI_OY</t>
  </si>
  <si>
    <t>6263</t>
  </si>
  <si>
    <t>FFKR ARCHI     AMD 002</t>
  </si>
  <si>
    <t>FFKR ARCHITECTS / PLANNERS II GAX300FC2026021366051 CONTRACT 2370287 - DABS WAREHOUSE ROOF ACCESS FOR ASRS</t>
  </si>
  <si>
    <t>Crew General Contractors Inc GAX300FC2026032567885 CONTRACT 2675085-PAY APP #2-DABS WAREHOUSE ROOF ACCESS</t>
  </si>
  <si>
    <t>Crew General Contractors Inc GAX300FC2026032567886 CONTRACT 2675085-PAY APP #2-DABS WAREHOUSE ROOF ACCESS</t>
  </si>
  <si>
    <t>Crew General Contractors Inc GAX300FC2026061271364 CONTRACT 2675085-PAY APP #3-DABS WAREHOUSE ROOF ACCESS</t>
  </si>
  <si>
    <t>Crew General Contractors Inc GAX300FC2026061271365 CONTRACT 2675085-PAY APP #3-DABS WAREHOUSE ROOF ACCESS</t>
  </si>
  <si>
    <t>Crew General Contractors Inc GAX300FC2026070672457 CONTRACT 2675085-PAY APP #4-DABS WAREHOUSE ROOF ACCESS</t>
  </si>
  <si>
    <t>Crew General Contractors Inc GAX300FC2026070672458 CONTRACT 2675085-PAY APP #4-DABS WAREHOUSE ROOF ACCESS</t>
  </si>
  <si>
    <t>13/26</t>
  </si>
  <si>
    <t>FFKR ARCHITECTS / PLANNERS II GAX300FC2026071673084 CONTRACT 2370287 - DABS WAREHOUSE ROOF ACCESS FOR ASRS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</si>
</sst>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7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5" fillId="0" borderId="0" xfId="0" quotePrefix="1" applyNumberFormat="1" applyFont="1" applyAlignment="1" applyProtection="1">
      <alignment horizontal="left"/>
      <protection locked="0"/>
    </xf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/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1"/>
  <sheetViews>
    <sheetView tabSelected="1" zoomScaleNormal="75" workbookViewId="0">
      <pane ySplit="12" topLeftCell="A34" activePane="bottomLeft" state="frozen"/>
      <selection pane="bottomLeft" activeCell="J49" sqref="J49:K49"/>
    </sheetView>
  </sheetViews>
  <sheetFormatPr defaultColWidth="8.88671875" defaultRowHeight="12" x14ac:dyDescent="0.2"/>
  <cols>
    <col min="1" max="1" width="5.77734375" style="53" customWidth="1"/>
    <col min="2" max="2" width="53.44140625" style="54" bestFit="1" customWidth="1"/>
    <col min="3" max="3" width="3.77734375" style="55" customWidth="1"/>
    <col min="4" max="4" width="14.6640625" style="56" customWidth="1"/>
    <col min="5" max="9" width="10.44140625" style="56" customWidth="1"/>
    <col min="10" max="10" width="6.33203125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1" t="s">
        <v>1</v>
      </c>
      <c r="C3" s="50"/>
      <c r="D3" s="4" t="s">
        <v>59</v>
      </c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2" t="s">
        <v>54</v>
      </c>
      <c r="C4" s="50"/>
      <c r="D4" s="108" t="s">
        <v>62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60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24023030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10" t="s">
        <v>61</v>
      </c>
      <c r="G7" s="113">
        <f>+G11-F11</f>
        <v>1217028.2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/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SUM(D14:D500)</f>
        <v>1696781</v>
      </c>
      <c r="E11" s="12">
        <f>SUM(E14:E500)-F11</f>
        <v>1308193.8</v>
      </c>
      <c r="F11" s="12">
        <f>SUM(F14:F500)</f>
        <v>388587.2</v>
      </c>
      <c r="G11" s="12">
        <f>SUM(G14:G500)</f>
        <v>1605615.4</v>
      </c>
      <c r="H11" s="12">
        <f>+D11-G11</f>
        <v>91165.600000000093</v>
      </c>
      <c r="I11" s="12">
        <f>SUM(I14:I500)</f>
        <v>0</v>
      </c>
      <c r="J11" s="83"/>
      <c r="K11" s="84"/>
      <c r="L11" s="105"/>
      <c r="M11" s="105">
        <f>SUM(M13:M241)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/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58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44956</v>
      </c>
      <c r="B15" s="7" t="s">
        <v>63</v>
      </c>
      <c r="C15" s="109" t="s">
        <v>64</v>
      </c>
      <c r="D15" s="9"/>
      <c r="E15" s="9">
        <f t="shared" si="2"/>
        <v>0</v>
      </c>
      <c r="F15" s="9"/>
      <c r="G15" s="9">
        <v>17689</v>
      </c>
      <c r="H15" s="9">
        <f t="shared" ref="H15:H20" si="3">+D15</f>
        <v>0</v>
      </c>
      <c r="I15" s="9"/>
      <c r="J15" s="49" t="s">
        <v>65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/>
      <c r="B16" s="7"/>
      <c r="C16" s="52"/>
      <c r="D16" s="9"/>
      <c r="E16" s="9">
        <f t="shared" si="2"/>
        <v>0</v>
      </c>
      <c r="F16" s="9"/>
      <c r="G16" s="9">
        <f t="shared" si="0"/>
        <v>0</v>
      </c>
      <c r="H16" s="9">
        <f t="shared" si="3"/>
        <v>0</v>
      </c>
      <c r="I16" s="9"/>
      <c r="J16" s="49"/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45" t="s">
        <v>66</v>
      </c>
      <c r="B17" s="7"/>
      <c r="C17" s="52" t="s">
        <v>52</v>
      </c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49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45294</v>
      </c>
      <c r="B18" s="114" t="s">
        <v>67</v>
      </c>
      <c r="C18" s="52" t="s">
        <v>69</v>
      </c>
      <c r="D18" s="9">
        <v>-18050</v>
      </c>
      <c r="E18" s="9">
        <f t="shared" si="2"/>
        <v>-18050</v>
      </c>
      <c r="F18" s="9"/>
      <c r="G18" s="9">
        <f>IF(K18&gt;0,0,F18)</f>
        <v>0</v>
      </c>
      <c r="H18" s="9">
        <f t="shared" si="3"/>
        <v>-18050</v>
      </c>
      <c r="I18" s="9"/>
      <c r="K18" s="49" t="s">
        <v>68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45301</v>
      </c>
      <c r="B19" s="7" t="s">
        <v>70</v>
      </c>
      <c r="C19" s="52" t="s">
        <v>69</v>
      </c>
      <c r="D19" s="9"/>
      <c r="E19" s="9">
        <f t="shared" si="2"/>
        <v>0</v>
      </c>
      <c r="F19" s="9">
        <v>2211.25</v>
      </c>
      <c r="G19" s="9">
        <f t="shared" si="0"/>
        <v>0</v>
      </c>
      <c r="H19" s="9">
        <f t="shared" si="3"/>
        <v>0</v>
      </c>
      <c r="I19" s="9"/>
      <c r="J19" s="49" t="s">
        <v>65</v>
      </c>
      <c r="K19" s="10">
        <v>6861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45334</v>
      </c>
      <c r="B20" s="115" t="s">
        <v>71</v>
      </c>
      <c r="C20" s="52" t="s">
        <v>69</v>
      </c>
      <c r="D20" s="9">
        <v>234423</v>
      </c>
      <c r="E20" s="9">
        <f t="shared" si="2"/>
        <v>234423</v>
      </c>
      <c r="F20" s="9"/>
      <c r="G20" s="9">
        <f t="shared" si="0"/>
        <v>0</v>
      </c>
      <c r="H20" s="9">
        <f t="shared" si="3"/>
        <v>234423</v>
      </c>
      <c r="I20" s="9"/>
      <c r="J20" s="49"/>
      <c r="K20" s="10">
        <v>4667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45434</v>
      </c>
      <c r="B21" s="7" t="s">
        <v>72</v>
      </c>
      <c r="C21" s="52" t="s">
        <v>69</v>
      </c>
      <c r="D21" s="9"/>
      <c r="E21" s="9">
        <f t="shared" si="2"/>
        <v>0</v>
      </c>
      <c r="F21" s="9">
        <v>884.5</v>
      </c>
      <c r="G21" s="9">
        <f t="shared" si="0"/>
        <v>0</v>
      </c>
      <c r="H21" s="9">
        <f t="shared" ref="H21:H30" si="4">+D21</f>
        <v>0</v>
      </c>
      <c r="I21" s="9"/>
      <c r="J21" s="49" t="s">
        <v>65</v>
      </c>
      <c r="K21" s="10">
        <v>6137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45469</v>
      </c>
      <c r="B22" s="7" t="s">
        <v>73</v>
      </c>
      <c r="C22" s="52" t="s">
        <v>83</v>
      </c>
      <c r="D22" s="9"/>
      <c r="E22" s="9">
        <f t="shared" si="2"/>
        <v>0</v>
      </c>
      <c r="F22" s="9">
        <v>1326.75</v>
      </c>
      <c r="G22" s="9">
        <f t="shared" si="0"/>
        <v>0</v>
      </c>
      <c r="H22" s="9">
        <f t="shared" si="4"/>
        <v>0</v>
      </c>
      <c r="I22" s="9"/>
      <c r="J22" s="49" t="s">
        <v>65</v>
      </c>
      <c r="K22" s="10">
        <v>6137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 t="s">
        <v>74</v>
      </c>
      <c r="B23" s="7" t="s">
        <v>75</v>
      </c>
      <c r="C23" s="52" t="s">
        <v>83</v>
      </c>
      <c r="D23" s="8"/>
      <c r="E23" s="9">
        <f t="shared" si="2"/>
        <v>0</v>
      </c>
      <c r="F23" s="9">
        <v>2211.25</v>
      </c>
      <c r="G23" s="9">
        <f t="shared" ref="G23:G33" si="5">IF(J23&gt;0,0,F23)</f>
        <v>0</v>
      </c>
      <c r="H23" s="9">
        <f t="shared" si="4"/>
        <v>0</v>
      </c>
      <c r="I23" s="9"/>
      <c r="J23" s="49" t="s">
        <v>65</v>
      </c>
      <c r="K23" s="10">
        <v>6137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6">+D24</f>
        <v>0</v>
      </c>
      <c r="F24" s="9"/>
      <c r="G24" s="9">
        <f t="shared" si="5"/>
        <v>0</v>
      </c>
      <c r="H24" s="9">
        <f t="shared" si="4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45" t="s">
        <v>76</v>
      </c>
      <c r="B25" s="7"/>
      <c r="C25" s="52" t="s">
        <v>52</v>
      </c>
      <c r="D25" s="9"/>
      <c r="E25" s="9">
        <f t="shared" si="6"/>
        <v>0</v>
      </c>
      <c r="F25" s="9"/>
      <c r="G25" s="9">
        <f t="shared" si="5"/>
        <v>0</v>
      </c>
      <c r="H25" s="9">
        <f t="shared" si="4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>
        <v>45510</v>
      </c>
      <c r="B26" s="116" t="s">
        <v>77</v>
      </c>
      <c r="C26" s="52" t="s">
        <v>69</v>
      </c>
      <c r="D26" s="9"/>
      <c r="E26" s="9">
        <f t="shared" si="6"/>
        <v>0</v>
      </c>
      <c r="F26" s="9">
        <v>190</v>
      </c>
      <c r="G26" s="9">
        <f t="shared" si="5"/>
        <v>190</v>
      </c>
      <c r="H26" s="9">
        <f t="shared" si="4"/>
        <v>0</v>
      </c>
      <c r="I26" s="9"/>
      <c r="J26" s="49"/>
      <c r="K26" s="10">
        <v>6138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>
        <v>45545</v>
      </c>
      <c r="B27" s="110" t="s">
        <v>78</v>
      </c>
      <c r="C27" s="52" t="s">
        <v>79</v>
      </c>
      <c r="D27" s="9"/>
      <c r="E27" s="9">
        <f t="shared" si="6"/>
        <v>0</v>
      </c>
      <c r="F27" s="9"/>
      <c r="G27" s="9">
        <v>51331</v>
      </c>
      <c r="H27" s="9">
        <f t="shared" si="4"/>
        <v>0</v>
      </c>
      <c r="I27" s="9"/>
      <c r="J27" s="49" t="s">
        <v>65</v>
      </c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>
        <v>45589</v>
      </c>
      <c r="B28" s="7" t="s">
        <v>80</v>
      </c>
      <c r="C28" s="52" t="s">
        <v>69</v>
      </c>
      <c r="D28" s="9"/>
      <c r="E28" s="9">
        <f t="shared" si="6"/>
        <v>0</v>
      </c>
      <c r="F28" s="9">
        <v>35641.75</v>
      </c>
      <c r="G28" s="9">
        <f t="shared" si="5"/>
        <v>0</v>
      </c>
      <c r="H28" s="9">
        <f t="shared" si="4"/>
        <v>0</v>
      </c>
      <c r="I28" s="9"/>
      <c r="J28" s="49" t="s">
        <v>65</v>
      </c>
      <c r="K28" s="10">
        <v>6137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>
        <v>45621</v>
      </c>
      <c r="B29" s="7" t="s">
        <v>81</v>
      </c>
      <c r="C29" s="52" t="s">
        <v>69</v>
      </c>
      <c r="D29" s="9"/>
      <c r="E29" s="9">
        <f t="shared" si="6"/>
        <v>0</v>
      </c>
      <c r="F29" s="9">
        <v>6039.5</v>
      </c>
      <c r="G29" s="9">
        <f t="shared" si="5"/>
        <v>0</v>
      </c>
      <c r="H29" s="9">
        <f t="shared" si="4"/>
        <v>0</v>
      </c>
      <c r="I29" s="9"/>
      <c r="J29" s="49" t="s">
        <v>65</v>
      </c>
      <c r="K29" s="10">
        <v>6137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>
        <v>45848</v>
      </c>
      <c r="B30" s="7" t="s">
        <v>82</v>
      </c>
      <c r="C30" s="52" t="s">
        <v>83</v>
      </c>
      <c r="D30" s="9">
        <v>1230886</v>
      </c>
      <c r="E30" s="9">
        <f t="shared" si="6"/>
        <v>1230886</v>
      </c>
      <c r="F30" s="9"/>
      <c r="G30" s="9">
        <f t="shared" si="5"/>
        <v>0</v>
      </c>
      <c r="H30" s="9">
        <f t="shared" si="4"/>
        <v>1230886</v>
      </c>
      <c r="I30" s="9"/>
      <c r="J30" s="49"/>
      <c r="K30" s="10">
        <v>4667</v>
      </c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/>
      <c r="D31" s="9"/>
      <c r="E31" s="9"/>
      <c r="F31" s="9"/>
      <c r="G31" s="9"/>
      <c r="H31" s="9"/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45" t="s">
        <v>87</v>
      </c>
      <c r="B32" s="7"/>
      <c r="C32" s="52"/>
      <c r="D32" s="9"/>
      <c r="E32" s="9"/>
      <c r="F32" s="9"/>
      <c r="G32" s="9"/>
      <c r="H32" s="9"/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>
        <v>45903</v>
      </c>
      <c r="B33" s="7" t="s">
        <v>84</v>
      </c>
      <c r="C33" s="52" t="s">
        <v>86</v>
      </c>
      <c r="D33" s="9">
        <v>249522</v>
      </c>
      <c r="E33" s="9">
        <f t="shared" si="6"/>
        <v>249522</v>
      </c>
      <c r="F33" s="9"/>
      <c r="G33" s="9">
        <f t="shared" si="5"/>
        <v>0</v>
      </c>
      <c r="H33" s="9">
        <f t="shared" ref="H33:H34" si="7">+D33</f>
        <v>249522</v>
      </c>
      <c r="I33" s="9"/>
      <c r="J33" s="49"/>
      <c r="K33" s="10" t="s">
        <v>85</v>
      </c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>
        <v>45902</v>
      </c>
      <c r="B34" s="7" t="s">
        <v>88</v>
      </c>
      <c r="C34" s="52" t="s">
        <v>79</v>
      </c>
      <c r="D34" s="9"/>
      <c r="E34" s="9">
        <f t="shared" si="6"/>
        <v>0</v>
      </c>
      <c r="F34" s="9"/>
      <c r="G34" s="9">
        <v>1489500</v>
      </c>
      <c r="H34" s="9">
        <f t="shared" si="7"/>
        <v>0</v>
      </c>
      <c r="I34" s="9"/>
      <c r="J34" s="49">
        <v>2675085</v>
      </c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>
        <v>45917</v>
      </c>
      <c r="B35" s="7" t="s">
        <v>89</v>
      </c>
      <c r="C35" s="52" t="s">
        <v>79</v>
      </c>
      <c r="D35" s="9"/>
      <c r="E35" s="9">
        <f t="shared" si="6"/>
        <v>0</v>
      </c>
      <c r="F35" s="9"/>
      <c r="G35" s="9">
        <v>14895</v>
      </c>
      <c r="H35" s="9">
        <f t="shared" ref="H35:H50" si="8">+D35</f>
        <v>0</v>
      </c>
      <c r="I35" s="9"/>
      <c r="J35" s="49">
        <v>2670149</v>
      </c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>
        <v>45931</v>
      </c>
      <c r="B36" s="7" t="s">
        <v>90</v>
      </c>
      <c r="C36" s="52" t="s">
        <v>86</v>
      </c>
      <c r="D36" s="9"/>
      <c r="E36" s="9">
        <f t="shared" si="6"/>
        <v>0</v>
      </c>
      <c r="F36" s="9">
        <v>131432.5</v>
      </c>
      <c r="G36" s="9">
        <f t="shared" ref="G36:G50" si="9">IF(J36&gt;0,0,F36)</f>
        <v>0</v>
      </c>
      <c r="H36" s="9">
        <f t="shared" si="8"/>
        <v>0</v>
      </c>
      <c r="I36" s="9"/>
      <c r="J36" s="49" t="s">
        <v>91</v>
      </c>
      <c r="K36" s="10" t="s">
        <v>92</v>
      </c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>
        <v>45931</v>
      </c>
      <c r="B37" s="7" t="s">
        <v>93</v>
      </c>
      <c r="C37" s="52" t="s">
        <v>86</v>
      </c>
      <c r="D37" s="9"/>
      <c r="E37" s="9">
        <f t="shared" si="6"/>
        <v>0</v>
      </c>
      <c r="F37" s="9">
        <v>6917.5</v>
      </c>
      <c r="G37" s="9">
        <f t="shared" si="9"/>
        <v>0</v>
      </c>
      <c r="H37" s="9">
        <f t="shared" si="8"/>
        <v>0</v>
      </c>
      <c r="I37" s="9"/>
      <c r="J37" s="49" t="s">
        <v>91</v>
      </c>
      <c r="K37" s="10" t="s">
        <v>92</v>
      </c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>
        <v>45933</v>
      </c>
      <c r="B38" s="7" t="s">
        <v>94</v>
      </c>
      <c r="C38" s="52" t="s">
        <v>86</v>
      </c>
      <c r="D38" s="9"/>
      <c r="E38" s="9">
        <f t="shared" si="6"/>
        <v>0</v>
      </c>
      <c r="F38" s="9">
        <v>1863.9</v>
      </c>
      <c r="G38" s="9">
        <f t="shared" si="9"/>
        <v>0</v>
      </c>
      <c r="H38" s="9">
        <f t="shared" si="8"/>
        <v>0</v>
      </c>
      <c r="I38" s="9"/>
      <c r="J38" s="49" t="s">
        <v>65</v>
      </c>
      <c r="K38" s="10" t="s">
        <v>95</v>
      </c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>
        <v>45972</v>
      </c>
      <c r="B39" s="7" t="s">
        <v>96</v>
      </c>
      <c r="C39" s="52" t="s">
        <v>86</v>
      </c>
      <c r="D39" s="9"/>
      <c r="E39" s="9">
        <f t="shared" ref="E39:E54" si="10">+D39</f>
        <v>0</v>
      </c>
      <c r="F39" s="9">
        <v>1932.5</v>
      </c>
      <c r="G39" s="9">
        <f t="shared" si="9"/>
        <v>0</v>
      </c>
      <c r="H39" s="9">
        <f t="shared" si="8"/>
        <v>0</v>
      </c>
      <c r="I39" s="9"/>
      <c r="J39" s="49" t="s">
        <v>65</v>
      </c>
      <c r="K39" s="10" t="s">
        <v>95</v>
      </c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>
        <v>46051</v>
      </c>
      <c r="B40" s="7" t="s">
        <v>97</v>
      </c>
      <c r="C40" s="52" t="s">
        <v>86</v>
      </c>
      <c r="D40" s="9"/>
      <c r="E40" s="9">
        <f t="shared" si="10"/>
        <v>0</v>
      </c>
      <c r="F40" s="9">
        <v>285</v>
      </c>
      <c r="G40" s="9">
        <f t="shared" si="9"/>
        <v>285</v>
      </c>
      <c r="H40" s="9">
        <f t="shared" si="8"/>
        <v>0</v>
      </c>
      <c r="I40" s="9"/>
      <c r="J40" s="49"/>
      <c r="K40" s="10" t="s">
        <v>98</v>
      </c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>
        <v>46043</v>
      </c>
      <c r="B41" s="110" t="s">
        <v>99</v>
      </c>
      <c r="C41" s="52" t="s">
        <v>79</v>
      </c>
      <c r="D41" s="9"/>
      <c r="E41" s="9">
        <f t="shared" si="10"/>
        <v>0</v>
      </c>
      <c r="F41" s="9"/>
      <c r="G41" s="9">
        <v>30000</v>
      </c>
      <c r="H41" s="9">
        <f t="shared" si="8"/>
        <v>0</v>
      </c>
      <c r="I41" s="9"/>
      <c r="J41" s="49" t="s">
        <v>65</v>
      </c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>
        <v>46067</v>
      </c>
      <c r="B42" s="7" t="s">
        <v>100</v>
      </c>
      <c r="C42" s="52" t="s">
        <v>86</v>
      </c>
      <c r="D42" s="9"/>
      <c r="E42" s="9">
        <f t="shared" si="10"/>
        <v>0</v>
      </c>
      <c r="F42" s="9">
        <v>1725.4</v>
      </c>
      <c r="G42" s="9">
        <f t="shared" si="9"/>
        <v>0</v>
      </c>
      <c r="H42" s="9">
        <f t="shared" si="8"/>
        <v>0</v>
      </c>
      <c r="I42" s="9"/>
      <c r="J42" s="49" t="s">
        <v>65</v>
      </c>
      <c r="K42" s="10" t="s">
        <v>95</v>
      </c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>
        <v>46107</v>
      </c>
      <c r="B43" s="7" t="s">
        <v>101</v>
      </c>
      <c r="C43" s="52" t="s">
        <v>86</v>
      </c>
      <c r="D43" s="9"/>
      <c r="E43" s="9">
        <f t="shared" si="10"/>
        <v>0</v>
      </c>
      <c r="F43" s="9">
        <v>100890</v>
      </c>
      <c r="G43" s="9">
        <f t="shared" si="9"/>
        <v>0</v>
      </c>
      <c r="H43" s="9">
        <f t="shared" si="8"/>
        <v>0</v>
      </c>
      <c r="I43" s="9"/>
      <c r="J43" s="49" t="s">
        <v>91</v>
      </c>
      <c r="K43" s="10" t="s">
        <v>92</v>
      </c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>
        <v>46107</v>
      </c>
      <c r="B44" s="48" t="s">
        <v>102</v>
      </c>
      <c r="C44" s="52" t="s">
        <v>86</v>
      </c>
      <c r="D44" s="9"/>
      <c r="E44" s="9">
        <f t="shared" si="10"/>
        <v>0</v>
      </c>
      <c r="F44" s="9">
        <v>5310</v>
      </c>
      <c r="G44" s="9">
        <f t="shared" si="9"/>
        <v>0</v>
      </c>
      <c r="H44" s="9">
        <f t="shared" si="8"/>
        <v>0</v>
      </c>
      <c r="I44" s="9"/>
      <c r="J44" s="49" t="s">
        <v>91</v>
      </c>
      <c r="K44" s="10" t="s">
        <v>92</v>
      </c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>
        <v>46186</v>
      </c>
      <c r="B45" s="7" t="s">
        <v>103</v>
      </c>
      <c r="C45" s="52" t="s">
        <v>86</v>
      </c>
      <c r="D45" s="9"/>
      <c r="E45" s="9">
        <f t="shared" si="10"/>
        <v>0</v>
      </c>
      <c r="F45" s="9">
        <v>49400</v>
      </c>
      <c r="G45" s="9">
        <f t="shared" si="9"/>
        <v>0</v>
      </c>
      <c r="H45" s="9">
        <f t="shared" si="8"/>
        <v>0</v>
      </c>
      <c r="I45" s="9"/>
      <c r="J45" s="49" t="s">
        <v>91</v>
      </c>
      <c r="K45" s="10" t="s">
        <v>92</v>
      </c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>
        <v>46186</v>
      </c>
      <c r="B46" s="7" t="s">
        <v>104</v>
      </c>
      <c r="C46" s="52" t="s">
        <v>86</v>
      </c>
      <c r="D46" s="9"/>
      <c r="E46" s="9">
        <f t="shared" si="10"/>
        <v>0</v>
      </c>
      <c r="F46" s="9">
        <v>2600</v>
      </c>
      <c r="G46" s="9">
        <f t="shared" si="9"/>
        <v>0</v>
      </c>
      <c r="H46" s="9">
        <f t="shared" si="8"/>
        <v>0</v>
      </c>
      <c r="I46" s="9"/>
      <c r="J46" s="49" t="s">
        <v>91</v>
      </c>
      <c r="K46" s="10" t="s">
        <v>92</v>
      </c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>
        <v>46210</v>
      </c>
      <c r="B47" s="7" t="s">
        <v>105</v>
      </c>
      <c r="C47" s="52" t="s">
        <v>86</v>
      </c>
      <c r="D47" s="9"/>
      <c r="E47" s="9">
        <f t="shared" si="10"/>
        <v>0</v>
      </c>
      <c r="F47" s="9">
        <v>34200</v>
      </c>
      <c r="G47" s="9">
        <f t="shared" si="9"/>
        <v>0</v>
      </c>
      <c r="H47" s="9">
        <f t="shared" si="8"/>
        <v>0</v>
      </c>
      <c r="I47" s="9"/>
      <c r="J47" s="49" t="s">
        <v>91</v>
      </c>
      <c r="K47" s="10" t="s">
        <v>92</v>
      </c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>
        <v>46210</v>
      </c>
      <c r="B48" s="7" t="s">
        <v>106</v>
      </c>
      <c r="C48" s="52" t="s">
        <v>86</v>
      </c>
      <c r="D48" s="9"/>
      <c r="E48" s="9">
        <f t="shared" si="10"/>
        <v>0</v>
      </c>
      <c r="F48" s="9">
        <v>1800</v>
      </c>
      <c r="G48" s="9">
        <f t="shared" si="9"/>
        <v>0</v>
      </c>
      <c r="H48" s="9">
        <f t="shared" si="8"/>
        <v>0</v>
      </c>
      <c r="I48" s="9"/>
      <c r="J48" s="49" t="s">
        <v>91</v>
      </c>
      <c r="K48" s="10" t="s">
        <v>92</v>
      </c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 t="s">
        <v>107</v>
      </c>
      <c r="B49" s="7" t="s">
        <v>108</v>
      </c>
      <c r="C49" s="52" t="s">
        <v>52</v>
      </c>
      <c r="D49" s="9"/>
      <c r="E49" s="9">
        <f t="shared" si="10"/>
        <v>0</v>
      </c>
      <c r="F49" s="9">
        <v>1725.4</v>
      </c>
      <c r="G49" s="9">
        <f t="shared" si="9"/>
        <v>1725.4</v>
      </c>
      <c r="H49" s="9">
        <f t="shared" si="8"/>
        <v>0</v>
      </c>
      <c r="I49" s="9"/>
      <c r="J49" s="49"/>
      <c r="K49" s="10" t="s">
        <v>95</v>
      </c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0"/>
        <v>0</v>
      </c>
      <c r="F50" s="9"/>
      <c r="G50" s="9">
        <f t="shared" si="9"/>
        <v>0</v>
      </c>
      <c r="H50" s="9">
        <f t="shared" si="8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0"/>
        <v>0</v>
      </c>
      <c r="F51" s="9"/>
      <c r="G51" s="9">
        <f t="shared" ref="G51:G66" si="11">IF(J51&gt;0,0,F51)</f>
        <v>0</v>
      </c>
      <c r="H51" s="9">
        <f t="shared" ref="H51:H66" si="12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0"/>
        <v>0</v>
      </c>
      <c r="F52" s="9"/>
      <c r="G52" s="9">
        <f t="shared" si="11"/>
        <v>0</v>
      </c>
      <c r="H52" s="9">
        <f t="shared" si="12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0"/>
        <v>0</v>
      </c>
      <c r="F53" s="9"/>
      <c r="G53" s="9">
        <f t="shared" si="11"/>
        <v>0</v>
      </c>
      <c r="H53" s="9">
        <f t="shared" si="12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0"/>
        <v>0</v>
      </c>
      <c r="F54" s="9"/>
      <c r="G54" s="9">
        <f t="shared" si="11"/>
        <v>0</v>
      </c>
      <c r="H54" s="9">
        <f t="shared" si="12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3">+D55</f>
        <v>0</v>
      </c>
      <c r="F55" s="9"/>
      <c r="G55" s="9">
        <f t="shared" si="11"/>
        <v>0</v>
      </c>
      <c r="H55" s="9">
        <f t="shared" si="12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3"/>
        <v>0</v>
      </c>
      <c r="F56" s="9"/>
      <c r="G56" s="9">
        <f t="shared" si="11"/>
        <v>0</v>
      </c>
      <c r="H56" s="9">
        <f t="shared" si="12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3"/>
        <v>0</v>
      </c>
      <c r="F57" s="9"/>
      <c r="G57" s="9">
        <f t="shared" si="11"/>
        <v>0</v>
      </c>
      <c r="H57" s="9">
        <f t="shared" si="12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3"/>
        <v>0</v>
      </c>
      <c r="F58" s="9"/>
      <c r="G58" s="9">
        <f t="shared" si="11"/>
        <v>0</v>
      </c>
      <c r="H58" s="9">
        <f t="shared" si="12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3"/>
        <v>0</v>
      </c>
      <c r="F59" s="9"/>
      <c r="G59" s="9">
        <f t="shared" si="11"/>
        <v>0</v>
      </c>
      <c r="H59" s="9">
        <f t="shared" si="12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3"/>
        <v>0</v>
      </c>
      <c r="F60" s="9"/>
      <c r="G60" s="9">
        <f t="shared" si="11"/>
        <v>0</v>
      </c>
      <c r="H60" s="9">
        <f t="shared" si="12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3"/>
        <v>0</v>
      </c>
      <c r="F61" s="9"/>
      <c r="G61" s="9">
        <f t="shared" si="11"/>
        <v>0</v>
      </c>
      <c r="H61" s="9">
        <f t="shared" si="12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3"/>
        <v>0</v>
      </c>
      <c r="F62" s="9"/>
      <c r="G62" s="9">
        <f t="shared" si="11"/>
        <v>0</v>
      </c>
      <c r="H62" s="9">
        <f t="shared" si="12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3"/>
        <v>0</v>
      </c>
      <c r="F63" s="9"/>
      <c r="G63" s="9">
        <f t="shared" si="11"/>
        <v>0</v>
      </c>
      <c r="H63" s="9">
        <f t="shared" si="12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3"/>
        <v>0</v>
      </c>
      <c r="F64" s="9"/>
      <c r="G64" s="9">
        <f t="shared" si="11"/>
        <v>0</v>
      </c>
      <c r="H64" s="9">
        <f t="shared" si="12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3"/>
        <v>0</v>
      </c>
      <c r="F65" s="9"/>
      <c r="G65" s="9">
        <f t="shared" si="11"/>
        <v>0</v>
      </c>
      <c r="H65" s="9">
        <f t="shared" si="12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3"/>
        <v>0</v>
      </c>
      <c r="F66" s="9"/>
      <c r="G66" s="9">
        <f t="shared" si="11"/>
        <v>0</v>
      </c>
      <c r="H66" s="9">
        <f t="shared" si="12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3"/>
        <v>0</v>
      </c>
      <c r="F67" s="9"/>
      <c r="G67" s="9">
        <f t="shared" ref="G67:G82" si="14">IF(J67&gt;0,0,F67)</f>
        <v>0</v>
      </c>
      <c r="H67" s="9">
        <f t="shared" ref="H67:H82" si="15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3"/>
        <v>0</v>
      </c>
      <c r="F68" s="9"/>
      <c r="G68" s="9">
        <f t="shared" si="14"/>
        <v>0</v>
      </c>
      <c r="H68" s="9">
        <f t="shared" si="15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3"/>
        <v>0</v>
      </c>
      <c r="F69" s="9"/>
      <c r="G69" s="9">
        <f t="shared" si="14"/>
        <v>0</v>
      </c>
      <c r="H69" s="9">
        <f t="shared" si="15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3"/>
        <v>0</v>
      </c>
      <c r="F70" s="9"/>
      <c r="G70" s="9">
        <f t="shared" si="14"/>
        <v>0</v>
      </c>
      <c r="H70" s="9">
        <f t="shared" si="15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6">+D71</f>
        <v>0</v>
      </c>
      <c r="F71" s="9"/>
      <c r="G71" s="9">
        <f t="shared" si="14"/>
        <v>0</v>
      </c>
      <c r="H71" s="9">
        <f t="shared" si="15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6"/>
        <v>0</v>
      </c>
      <c r="F72" s="9"/>
      <c r="G72" s="9">
        <f t="shared" si="14"/>
        <v>0</v>
      </c>
      <c r="H72" s="9">
        <f t="shared" si="15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6"/>
        <v>0</v>
      </c>
      <c r="F73" s="9"/>
      <c r="G73" s="9">
        <f t="shared" si="14"/>
        <v>0</v>
      </c>
      <c r="H73" s="9">
        <f t="shared" si="15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6"/>
        <v>0</v>
      </c>
      <c r="F74" s="9"/>
      <c r="G74" s="9">
        <f t="shared" si="14"/>
        <v>0</v>
      </c>
      <c r="H74" s="9">
        <f t="shared" si="15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6"/>
        <v>0</v>
      </c>
      <c r="F75" s="9"/>
      <c r="G75" s="9">
        <f t="shared" si="14"/>
        <v>0</v>
      </c>
      <c r="H75" s="9">
        <f t="shared" si="15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6"/>
        <v>0</v>
      </c>
      <c r="F76" s="9"/>
      <c r="G76" s="9">
        <f t="shared" si="14"/>
        <v>0</v>
      </c>
      <c r="H76" s="9">
        <f t="shared" si="15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6"/>
        <v>0</v>
      </c>
      <c r="F77" s="9"/>
      <c r="G77" s="9">
        <f t="shared" si="14"/>
        <v>0</v>
      </c>
      <c r="H77" s="9">
        <f t="shared" si="15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6"/>
        <v>0</v>
      </c>
      <c r="F78" s="9"/>
      <c r="G78" s="9">
        <f t="shared" si="14"/>
        <v>0</v>
      </c>
      <c r="H78" s="9">
        <f t="shared" si="15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6"/>
        <v>0</v>
      </c>
      <c r="F79" s="9"/>
      <c r="G79" s="9">
        <f t="shared" si="14"/>
        <v>0</v>
      </c>
      <c r="H79" s="9">
        <f t="shared" si="15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6"/>
        <v>0</v>
      </c>
      <c r="F80" s="9"/>
      <c r="G80" s="9">
        <f t="shared" si="14"/>
        <v>0</v>
      </c>
      <c r="H80" s="9">
        <f t="shared" si="15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6"/>
        <v>0</v>
      </c>
      <c r="F81" s="9"/>
      <c r="G81" s="9">
        <f t="shared" si="14"/>
        <v>0</v>
      </c>
      <c r="H81" s="9">
        <f t="shared" si="15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6"/>
        <v>0</v>
      </c>
      <c r="F82" s="9"/>
      <c r="G82" s="9">
        <f t="shared" si="14"/>
        <v>0</v>
      </c>
      <c r="H82" s="9">
        <f t="shared" si="15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6"/>
        <v>0</v>
      </c>
      <c r="F83" s="9"/>
      <c r="G83" s="9">
        <f t="shared" ref="G83:G98" si="17">IF(J83&gt;0,0,F83)</f>
        <v>0</v>
      </c>
      <c r="H83" s="9">
        <f t="shared" ref="H83:H98" si="18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6"/>
        <v>0</v>
      </c>
      <c r="F84" s="9"/>
      <c r="G84" s="9">
        <f t="shared" si="17"/>
        <v>0</v>
      </c>
      <c r="H84" s="9">
        <f t="shared" si="18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6"/>
        <v>0</v>
      </c>
      <c r="F85" s="9"/>
      <c r="G85" s="9">
        <f t="shared" si="17"/>
        <v>0</v>
      </c>
      <c r="H85" s="9">
        <f t="shared" si="18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6"/>
        <v>0</v>
      </c>
      <c r="F86" s="9"/>
      <c r="G86" s="9">
        <f t="shared" si="17"/>
        <v>0</v>
      </c>
      <c r="H86" s="9">
        <f t="shared" si="18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19">+D87</f>
        <v>0</v>
      </c>
      <c r="F87" s="9"/>
      <c r="G87" s="9">
        <f t="shared" si="17"/>
        <v>0</v>
      </c>
      <c r="H87" s="9">
        <f t="shared" si="18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19"/>
        <v>0</v>
      </c>
      <c r="F88" s="9"/>
      <c r="G88" s="9">
        <f t="shared" si="17"/>
        <v>0</v>
      </c>
      <c r="H88" s="9">
        <f t="shared" si="18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19"/>
        <v>0</v>
      </c>
      <c r="F89" s="9"/>
      <c r="G89" s="9">
        <f t="shared" si="17"/>
        <v>0</v>
      </c>
      <c r="H89" s="9">
        <f t="shared" si="18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19"/>
        <v>0</v>
      </c>
      <c r="F90" s="9"/>
      <c r="G90" s="9">
        <f t="shared" si="17"/>
        <v>0</v>
      </c>
      <c r="H90" s="9">
        <f t="shared" si="18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19"/>
        <v>0</v>
      </c>
      <c r="F91" s="9"/>
      <c r="G91" s="9">
        <f t="shared" si="17"/>
        <v>0</v>
      </c>
      <c r="H91" s="9">
        <f t="shared" si="18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19"/>
        <v>0</v>
      </c>
      <c r="F92" s="9"/>
      <c r="G92" s="9">
        <f t="shared" si="17"/>
        <v>0</v>
      </c>
      <c r="H92" s="9">
        <f t="shared" si="18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19"/>
        <v>0</v>
      </c>
      <c r="F93" s="9"/>
      <c r="G93" s="9">
        <f t="shared" si="17"/>
        <v>0</v>
      </c>
      <c r="H93" s="9">
        <f t="shared" si="18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19"/>
        <v>0</v>
      </c>
      <c r="F94" s="9"/>
      <c r="G94" s="9">
        <f t="shared" si="17"/>
        <v>0</v>
      </c>
      <c r="H94" s="9">
        <f t="shared" si="18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19"/>
        <v>0</v>
      </c>
      <c r="F95" s="9"/>
      <c r="G95" s="9">
        <f t="shared" si="17"/>
        <v>0</v>
      </c>
      <c r="H95" s="9">
        <f t="shared" si="18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19"/>
        <v>0</v>
      </c>
      <c r="F96" s="9"/>
      <c r="G96" s="9">
        <f t="shared" si="17"/>
        <v>0</v>
      </c>
      <c r="H96" s="9">
        <f t="shared" si="18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19"/>
        <v>0</v>
      </c>
      <c r="F97" s="9"/>
      <c r="G97" s="9">
        <f t="shared" si="17"/>
        <v>0</v>
      </c>
      <c r="H97" s="9">
        <f t="shared" si="18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19"/>
        <v>0</v>
      </c>
      <c r="F98" s="9"/>
      <c r="G98" s="9">
        <f t="shared" si="17"/>
        <v>0</v>
      </c>
      <c r="H98" s="9">
        <f t="shared" si="18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19"/>
        <v>0</v>
      </c>
      <c r="F99" s="9"/>
      <c r="G99" s="9">
        <f t="shared" ref="G99:G114" si="20">IF(J99&gt;0,0,F99)</f>
        <v>0</v>
      </c>
      <c r="H99" s="9">
        <f t="shared" ref="H99:H114" si="21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19"/>
        <v>0</v>
      </c>
      <c r="F100" s="9"/>
      <c r="G100" s="9">
        <f t="shared" si="20"/>
        <v>0</v>
      </c>
      <c r="H100" s="9">
        <f t="shared" si="21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19"/>
        <v>0</v>
      </c>
      <c r="F101" s="9"/>
      <c r="G101" s="9">
        <f t="shared" si="20"/>
        <v>0</v>
      </c>
      <c r="H101" s="9">
        <f t="shared" si="21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19"/>
        <v>0</v>
      </c>
      <c r="F102" s="9"/>
      <c r="G102" s="9">
        <f t="shared" si="20"/>
        <v>0</v>
      </c>
      <c r="H102" s="9">
        <f t="shared" si="21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2">+D103</f>
        <v>0</v>
      </c>
      <c r="F103" s="9"/>
      <c r="G103" s="9">
        <f t="shared" si="20"/>
        <v>0</v>
      </c>
      <c r="H103" s="9">
        <f t="shared" si="21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2"/>
        <v>0</v>
      </c>
      <c r="F104" s="9"/>
      <c r="G104" s="9">
        <f t="shared" si="20"/>
        <v>0</v>
      </c>
      <c r="H104" s="9">
        <f t="shared" si="21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2"/>
        <v>0</v>
      </c>
      <c r="F105" s="9"/>
      <c r="G105" s="9">
        <f t="shared" si="20"/>
        <v>0</v>
      </c>
      <c r="H105" s="9">
        <f t="shared" si="21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2"/>
        <v>0</v>
      </c>
      <c r="F106" s="9"/>
      <c r="G106" s="9">
        <f t="shared" si="20"/>
        <v>0</v>
      </c>
      <c r="H106" s="9">
        <f t="shared" si="21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2"/>
        <v>0</v>
      </c>
      <c r="F107" s="9"/>
      <c r="G107" s="9">
        <f t="shared" si="20"/>
        <v>0</v>
      </c>
      <c r="H107" s="9">
        <f t="shared" si="21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2"/>
        <v>0</v>
      </c>
      <c r="F108" s="9"/>
      <c r="G108" s="9">
        <f t="shared" si="20"/>
        <v>0</v>
      </c>
      <c r="H108" s="9">
        <f t="shared" si="21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2"/>
        <v>0</v>
      </c>
      <c r="F109" s="9"/>
      <c r="G109" s="9">
        <f t="shared" si="20"/>
        <v>0</v>
      </c>
      <c r="H109" s="9">
        <f t="shared" si="21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2"/>
        <v>0</v>
      </c>
      <c r="F110" s="9"/>
      <c r="G110" s="9">
        <f t="shared" si="20"/>
        <v>0</v>
      </c>
      <c r="H110" s="9">
        <f t="shared" si="21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2"/>
        <v>0</v>
      </c>
      <c r="F111" s="9"/>
      <c r="G111" s="9">
        <f t="shared" si="20"/>
        <v>0</v>
      </c>
      <c r="H111" s="9">
        <f t="shared" si="21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2"/>
        <v>0</v>
      </c>
      <c r="F112" s="9"/>
      <c r="G112" s="9">
        <f t="shared" si="20"/>
        <v>0</v>
      </c>
      <c r="H112" s="9">
        <f t="shared" si="21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2"/>
        <v>0</v>
      </c>
      <c r="F113" s="9"/>
      <c r="G113" s="9">
        <f t="shared" si="20"/>
        <v>0</v>
      </c>
      <c r="H113" s="9">
        <f t="shared" si="21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2"/>
        <v>0</v>
      </c>
      <c r="F114" s="9"/>
      <c r="G114" s="9">
        <f t="shared" si="20"/>
        <v>0</v>
      </c>
      <c r="H114" s="9">
        <f t="shared" si="21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2"/>
        <v>0</v>
      </c>
      <c r="F115" s="9"/>
      <c r="G115" s="9">
        <f t="shared" ref="G115:G130" si="23">IF(J115&gt;0,0,F115)</f>
        <v>0</v>
      </c>
      <c r="H115" s="9">
        <f t="shared" ref="H115:H130" si="24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2"/>
        <v>0</v>
      </c>
      <c r="F116" s="9"/>
      <c r="G116" s="9">
        <f t="shared" si="23"/>
        <v>0</v>
      </c>
      <c r="H116" s="9">
        <f t="shared" si="24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2"/>
        <v>0</v>
      </c>
      <c r="F117" s="9"/>
      <c r="G117" s="9">
        <f t="shared" si="23"/>
        <v>0</v>
      </c>
      <c r="H117" s="9">
        <f t="shared" si="24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2"/>
        <v>0</v>
      </c>
      <c r="F118" s="9"/>
      <c r="G118" s="9">
        <f t="shared" si="23"/>
        <v>0</v>
      </c>
      <c r="H118" s="9">
        <f t="shared" si="24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5">+D119</f>
        <v>0</v>
      </c>
      <c r="F119" s="9"/>
      <c r="G119" s="9">
        <f t="shared" si="23"/>
        <v>0</v>
      </c>
      <c r="H119" s="9">
        <f t="shared" si="24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5"/>
        <v>0</v>
      </c>
      <c r="F120" s="9"/>
      <c r="G120" s="9">
        <f t="shared" si="23"/>
        <v>0</v>
      </c>
      <c r="H120" s="9">
        <f t="shared" si="24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5"/>
        <v>0</v>
      </c>
      <c r="F121" s="9"/>
      <c r="G121" s="9">
        <f t="shared" si="23"/>
        <v>0</v>
      </c>
      <c r="H121" s="9">
        <f t="shared" si="24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5"/>
        <v>0</v>
      </c>
      <c r="F122" s="9"/>
      <c r="G122" s="9">
        <f t="shared" si="23"/>
        <v>0</v>
      </c>
      <c r="H122" s="9">
        <f t="shared" si="24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5"/>
        <v>0</v>
      </c>
      <c r="F123" s="9"/>
      <c r="G123" s="9">
        <f t="shared" si="23"/>
        <v>0</v>
      </c>
      <c r="H123" s="9">
        <f t="shared" si="24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5"/>
        <v>0</v>
      </c>
      <c r="F124" s="9"/>
      <c r="G124" s="9">
        <f t="shared" si="23"/>
        <v>0</v>
      </c>
      <c r="H124" s="9">
        <f t="shared" si="24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5"/>
        <v>0</v>
      </c>
      <c r="F125" s="9"/>
      <c r="G125" s="9">
        <f t="shared" si="23"/>
        <v>0</v>
      </c>
      <c r="H125" s="9">
        <f t="shared" si="24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5"/>
        <v>0</v>
      </c>
      <c r="F126" s="9"/>
      <c r="G126" s="9">
        <f t="shared" si="23"/>
        <v>0</v>
      </c>
      <c r="H126" s="9">
        <f t="shared" si="24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5"/>
        <v>0</v>
      </c>
      <c r="F127" s="9"/>
      <c r="G127" s="9">
        <f t="shared" si="23"/>
        <v>0</v>
      </c>
      <c r="H127" s="9">
        <f t="shared" si="24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5"/>
        <v>0</v>
      </c>
      <c r="F128" s="9"/>
      <c r="G128" s="9">
        <f t="shared" si="23"/>
        <v>0</v>
      </c>
      <c r="H128" s="9">
        <f t="shared" si="24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5"/>
        <v>0</v>
      </c>
      <c r="F129" s="9"/>
      <c r="G129" s="9">
        <f t="shared" si="23"/>
        <v>0</v>
      </c>
      <c r="H129" s="9">
        <f t="shared" si="24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5"/>
        <v>0</v>
      </c>
      <c r="F130" s="9"/>
      <c r="G130" s="9">
        <f t="shared" si="23"/>
        <v>0</v>
      </c>
      <c r="H130" s="9">
        <f t="shared" si="24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5"/>
        <v>0</v>
      </c>
      <c r="F131" s="9"/>
      <c r="G131" s="9">
        <f t="shared" ref="G131:G146" si="26">IF(J131&gt;0,0,F131)</f>
        <v>0</v>
      </c>
      <c r="H131" s="9">
        <f t="shared" ref="H131:H146" si="27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5"/>
        <v>0</v>
      </c>
      <c r="F132" s="9"/>
      <c r="G132" s="9">
        <f t="shared" si="26"/>
        <v>0</v>
      </c>
      <c r="H132" s="9">
        <f t="shared" si="27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5"/>
        <v>0</v>
      </c>
      <c r="F133" s="9"/>
      <c r="G133" s="9">
        <f t="shared" si="26"/>
        <v>0</v>
      </c>
      <c r="H133" s="9">
        <f t="shared" si="27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5"/>
        <v>0</v>
      </c>
      <c r="F134" s="9"/>
      <c r="G134" s="9">
        <f t="shared" si="26"/>
        <v>0</v>
      </c>
      <c r="H134" s="9">
        <f t="shared" si="27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8">+D135</f>
        <v>0</v>
      </c>
      <c r="F135" s="9"/>
      <c r="G135" s="9">
        <f t="shared" si="26"/>
        <v>0</v>
      </c>
      <c r="H135" s="9">
        <f t="shared" si="27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8"/>
        <v>0</v>
      </c>
      <c r="F136" s="9"/>
      <c r="G136" s="9">
        <f t="shared" si="26"/>
        <v>0</v>
      </c>
      <c r="H136" s="9">
        <f t="shared" si="27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8"/>
        <v>0</v>
      </c>
      <c r="F137" s="9"/>
      <c r="G137" s="9">
        <f t="shared" si="26"/>
        <v>0</v>
      </c>
      <c r="H137" s="9">
        <f t="shared" si="27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8"/>
        <v>0</v>
      </c>
      <c r="F138" s="9"/>
      <c r="G138" s="9">
        <f t="shared" si="26"/>
        <v>0</v>
      </c>
      <c r="H138" s="9">
        <f t="shared" si="27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8"/>
        <v>0</v>
      </c>
      <c r="F139" s="9"/>
      <c r="G139" s="9">
        <f t="shared" si="26"/>
        <v>0</v>
      </c>
      <c r="H139" s="9">
        <f t="shared" si="27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8"/>
        <v>0</v>
      </c>
      <c r="F140" s="9"/>
      <c r="G140" s="9">
        <f t="shared" si="26"/>
        <v>0</v>
      </c>
      <c r="H140" s="9">
        <f t="shared" si="27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8"/>
        <v>0</v>
      </c>
      <c r="F141" s="9"/>
      <c r="G141" s="9">
        <f t="shared" si="26"/>
        <v>0</v>
      </c>
      <c r="H141" s="9">
        <f t="shared" si="27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8"/>
        <v>0</v>
      </c>
      <c r="F142" s="9"/>
      <c r="G142" s="9">
        <f t="shared" si="26"/>
        <v>0</v>
      </c>
      <c r="H142" s="9">
        <f t="shared" si="27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8"/>
        <v>0</v>
      </c>
      <c r="F143" s="9"/>
      <c r="G143" s="9">
        <f t="shared" si="26"/>
        <v>0</v>
      </c>
      <c r="H143" s="9">
        <f t="shared" si="27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8"/>
        <v>0</v>
      </c>
      <c r="F144" s="9"/>
      <c r="G144" s="9">
        <f t="shared" si="26"/>
        <v>0</v>
      </c>
      <c r="H144" s="9">
        <f t="shared" si="27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8"/>
        <v>0</v>
      </c>
      <c r="F145" s="9"/>
      <c r="G145" s="9">
        <f t="shared" si="26"/>
        <v>0</v>
      </c>
      <c r="H145" s="9">
        <f t="shared" si="27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8"/>
        <v>0</v>
      </c>
      <c r="F146" s="9"/>
      <c r="G146" s="9">
        <f t="shared" si="26"/>
        <v>0</v>
      </c>
      <c r="H146" s="9">
        <f t="shared" si="27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8"/>
        <v>0</v>
      </c>
      <c r="F147" s="9"/>
      <c r="G147" s="9">
        <f t="shared" ref="G147:G162" si="29">IF(J147&gt;0,0,F147)</f>
        <v>0</v>
      </c>
      <c r="H147" s="9">
        <f t="shared" ref="H147:H162" si="30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8"/>
        <v>0</v>
      </c>
      <c r="F148" s="9"/>
      <c r="G148" s="9">
        <f t="shared" si="29"/>
        <v>0</v>
      </c>
      <c r="H148" s="9">
        <f t="shared" si="30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8"/>
        <v>0</v>
      </c>
      <c r="F149" s="9"/>
      <c r="G149" s="9">
        <f t="shared" si="29"/>
        <v>0</v>
      </c>
      <c r="H149" s="9">
        <f t="shared" si="30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8"/>
        <v>0</v>
      </c>
      <c r="F150" s="9"/>
      <c r="G150" s="9">
        <f t="shared" si="29"/>
        <v>0</v>
      </c>
      <c r="H150" s="9">
        <f t="shared" si="30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1">+D151</f>
        <v>0</v>
      </c>
      <c r="F151" s="9"/>
      <c r="G151" s="9">
        <f t="shared" si="29"/>
        <v>0</v>
      </c>
      <c r="H151" s="9">
        <f t="shared" si="30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1"/>
        <v>0</v>
      </c>
      <c r="F152" s="9"/>
      <c r="G152" s="9">
        <f t="shared" si="29"/>
        <v>0</v>
      </c>
      <c r="H152" s="9">
        <f t="shared" si="30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1"/>
        <v>0</v>
      </c>
      <c r="F153" s="9"/>
      <c r="G153" s="9">
        <f t="shared" si="29"/>
        <v>0</v>
      </c>
      <c r="H153" s="9">
        <f t="shared" si="30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1"/>
        <v>0</v>
      </c>
      <c r="F154" s="9"/>
      <c r="G154" s="9">
        <f t="shared" si="29"/>
        <v>0</v>
      </c>
      <c r="H154" s="9">
        <f t="shared" si="30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1"/>
        <v>0</v>
      </c>
      <c r="F155" s="9"/>
      <c r="G155" s="9">
        <f t="shared" si="29"/>
        <v>0</v>
      </c>
      <c r="H155" s="9">
        <f t="shared" si="30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1"/>
        <v>0</v>
      </c>
      <c r="F156" s="9"/>
      <c r="G156" s="9">
        <f t="shared" si="29"/>
        <v>0</v>
      </c>
      <c r="H156" s="9">
        <f t="shared" si="30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1"/>
        <v>0</v>
      </c>
      <c r="F157" s="9"/>
      <c r="G157" s="9">
        <f t="shared" si="29"/>
        <v>0</v>
      </c>
      <c r="H157" s="9">
        <f t="shared" si="30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1"/>
        <v>0</v>
      </c>
      <c r="F158" s="9"/>
      <c r="G158" s="9">
        <f t="shared" si="29"/>
        <v>0</v>
      </c>
      <c r="H158" s="9">
        <f t="shared" si="30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1"/>
        <v>0</v>
      </c>
      <c r="F159" s="9"/>
      <c r="G159" s="9">
        <f t="shared" si="29"/>
        <v>0</v>
      </c>
      <c r="H159" s="9">
        <f t="shared" si="30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1"/>
        <v>0</v>
      </c>
      <c r="F160" s="9"/>
      <c r="G160" s="9">
        <f t="shared" si="29"/>
        <v>0</v>
      </c>
      <c r="H160" s="9">
        <f t="shared" si="30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1"/>
        <v>0</v>
      </c>
      <c r="F161" s="9"/>
      <c r="G161" s="9">
        <f t="shared" si="29"/>
        <v>0</v>
      </c>
      <c r="H161" s="9">
        <f t="shared" si="30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1"/>
        <v>0</v>
      </c>
      <c r="F162" s="9"/>
      <c r="G162" s="9">
        <f t="shared" si="29"/>
        <v>0</v>
      </c>
      <c r="H162" s="9">
        <f t="shared" si="30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1"/>
        <v>0</v>
      </c>
      <c r="F163" s="9"/>
      <c r="G163" s="9">
        <f t="shared" ref="G163:G178" si="32">IF(J163&gt;0,0,F163)</f>
        <v>0</v>
      </c>
      <c r="H163" s="9">
        <f t="shared" ref="H163:H178" si="33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1"/>
        <v>0</v>
      </c>
      <c r="F164" s="9"/>
      <c r="G164" s="9">
        <f t="shared" si="32"/>
        <v>0</v>
      </c>
      <c r="H164" s="9">
        <f t="shared" si="33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1"/>
        <v>0</v>
      </c>
      <c r="F165" s="9"/>
      <c r="G165" s="9">
        <f t="shared" si="32"/>
        <v>0</v>
      </c>
      <c r="H165" s="9">
        <f t="shared" si="33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1"/>
        <v>0</v>
      </c>
      <c r="F166" s="9"/>
      <c r="G166" s="9">
        <f t="shared" si="32"/>
        <v>0</v>
      </c>
      <c r="H166" s="9">
        <f t="shared" si="33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4">+D167</f>
        <v>0</v>
      </c>
      <c r="F167" s="9"/>
      <c r="G167" s="9">
        <f t="shared" si="32"/>
        <v>0</v>
      </c>
      <c r="H167" s="9">
        <f t="shared" si="33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4"/>
        <v>0</v>
      </c>
      <c r="F168" s="9"/>
      <c r="G168" s="9">
        <f t="shared" si="32"/>
        <v>0</v>
      </c>
      <c r="H168" s="9">
        <f t="shared" si="33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4"/>
        <v>0</v>
      </c>
      <c r="F169" s="9"/>
      <c r="G169" s="9">
        <f t="shared" si="32"/>
        <v>0</v>
      </c>
      <c r="H169" s="9">
        <f t="shared" si="33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4"/>
        <v>0</v>
      </c>
      <c r="F170" s="9"/>
      <c r="G170" s="9">
        <f t="shared" si="32"/>
        <v>0</v>
      </c>
      <c r="H170" s="9">
        <f t="shared" si="33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4"/>
        <v>0</v>
      </c>
      <c r="F171" s="9"/>
      <c r="G171" s="9">
        <f t="shared" si="32"/>
        <v>0</v>
      </c>
      <c r="H171" s="9">
        <f t="shared" si="33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4"/>
        <v>0</v>
      </c>
      <c r="F172" s="9"/>
      <c r="G172" s="9">
        <f t="shared" si="32"/>
        <v>0</v>
      </c>
      <c r="H172" s="9">
        <f t="shared" si="33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4"/>
        <v>0</v>
      </c>
      <c r="F173" s="9"/>
      <c r="G173" s="9">
        <f t="shared" si="32"/>
        <v>0</v>
      </c>
      <c r="H173" s="9">
        <f t="shared" si="33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4"/>
        <v>0</v>
      </c>
      <c r="F174" s="9"/>
      <c r="G174" s="9">
        <f t="shared" si="32"/>
        <v>0</v>
      </c>
      <c r="H174" s="9">
        <f t="shared" si="33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4"/>
        <v>0</v>
      </c>
      <c r="F175" s="9"/>
      <c r="G175" s="9">
        <f t="shared" si="32"/>
        <v>0</v>
      </c>
      <c r="H175" s="9">
        <f t="shared" si="33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4"/>
        <v>0</v>
      </c>
      <c r="F176" s="9"/>
      <c r="G176" s="9">
        <f t="shared" si="32"/>
        <v>0</v>
      </c>
      <c r="H176" s="9">
        <f t="shared" si="33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4"/>
        <v>0</v>
      </c>
      <c r="F177" s="9"/>
      <c r="G177" s="9">
        <f t="shared" si="32"/>
        <v>0</v>
      </c>
      <c r="H177" s="9">
        <f t="shared" si="33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4"/>
        <v>0</v>
      </c>
      <c r="F178" s="9"/>
      <c r="G178" s="9">
        <f t="shared" si="32"/>
        <v>0</v>
      </c>
      <c r="H178" s="9">
        <f t="shared" si="33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4"/>
        <v>0</v>
      </c>
      <c r="F179" s="9"/>
      <c r="G179" s="9">
        <f t="shared" ref="G179:G194" si="35">IF(J179&gt;0,0,F179)</f>
        <v>0</v>
      </c>
      <c r="H179" s="9">
        <f t="shared" ref="H179:H194" si="36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4"/>
        <v>0</v>
      </c>
      <c r="F180" s="9"/>
      <c r="G180" s="9">
        <f t="shared" si="35"/>
        <v>0</v>
      </c>
      <c r="H180" s="9">
        <f t="shared" si="36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4"/>
        <v>0</v>
      </c>
      <c r="F181" s="9"/>
      <c r="G181" s="9">
        <f t="shared" si="35"/>
        <v>0</v>
      </c>
      <c r="H181" s="9">
        <f t="shared" si="36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4"/>
        <v>0</v>
      </c>
      <c r="F182" s="9"/>
      <c r="G182" s="9">
        <f t="shared" si="35"/>
        <v>0</v>
      </c>
      <c r="H182" s="9">
        <f t="shared" si="36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7">+D183</f>
        <v>0</v>
      </c>
      <c r="F183" s="9"/>
      <c r="G183" s="9">
        <f t="shared" si="35"/>
        <v>0</v>
      </c>
      <c r="H183" s="9">
        <f t="shared" si="36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7"/>
        <v>0</v>
      </c>
      <c r="F184" s="9"/>
      <c r="G184" s="9">
        <f t="shared" si="35"/>
        <v>0</v>
      </c>
      <c r="H184" s="9">
        <f t="shared" si="36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7"/>
        <v>0</v>
      </c>
      <c r="F185" s="9"/>
      <c r="G185" s="9">
        <f t="shared" si="35"/>
        <v>0</v>
      </c>
      <c r="H185" s="9">
        <f t="shared" si="36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7"/>
        <v>0</v>
      </c>
      <c r="F186" s="9"/>
      <c r="G186" s="9">
        <f t="shared" si="35"/>
        <v>0</v>
      </c>
      <c r="H186" s="9">
        <f t="shared" si="36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7"/>
        <v>0</v>
      </c>
      <c r="F187" s="9"/>
      <c r="G187" s="9">
        <f t="shared" si="35"/>
        <v>0</v>
      </c>
      <c r="H187" s="9">
        <f t="shared" si="36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7"/>
        <v>0</v>
      </c>
      <c r="F188" s="9"/>
      <c r="G188" s="9">
        <f t="shared" si="35"/>
        <v>0</v>
      </c>
      <c r="H188" s="9">
        <f t="shared" si="36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7"/>
        <v>0</v>
      </c>
      <c r="F189" s="9"/>
      <c r="G189" s="9">
        <f t="shared" si="35"/>
        <v>0</v>
      </c>
      <c r="H189" s="9">
        <f t="shared" si="36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7"/>
        <v>0</v>
      </c>
      <c r="F190" s="9"/>
      <c r="G190" s="9">
        <f t="shared" si="35"/>
        <v>0</v>
      </c>
      <c r="H190" s="9">
        <f t="shared" si="36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7"/>
        <v>0</v>
      </c>
      <c r="F191" s="9"/>
      <c r="G191" s="9">
        <f t="shared" si="35"/>
        <v>0</v>
      </c>
      <c r="H191" s="9">
        <f t="shared" si="36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7"/>
        <v>0</v>
      </c>
      <c r="F192" s="9"/>
      <c r="G192" s="9">
        <f t="shared" si="35"/>
        <v>0</v>
      </c>
      <c r="H192" s="9">
        <f t="shared" si="36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7"/>
        <v>0</v>
      </c>
      <c r="F193" s="9"/>
      <c r="G193" s="9">
        <f t="shared" si="35"/>
        <v>0</v>
      </c>
      <c r="H193" s="9">
        <f t="shared" si="36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7"/>
        <v>0</v>
      </c>
      <c r="F194" s="9"/>
      <c r="G194" s="9">
        <f t="shared" si="35"/>
        <v>0</v>
      </c>
      <c r="H194" s="9">
        <f t="shared" si="36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7"/>
        <v>0</v>
      </c>
      <c r="F195" s="9"/>
      <c r="G195" s="9">
        <f t="shared" ref="G195:G210" si="38">IF(J195&gt;0,0,F195)</f>
        <v>0</v>
      </c>
      <c r="H195" s="9">
        <f t="shared" ref="H195:H210" si="39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7"/>
        <v>0</v>
      </c>
      <c r="F196" s="9"/>
      <c r="G196" s="9">
        <f t="shared" si="38"/>
        <v>0</v>
      </c>
      <c r="H196" s="9">
        <f t="shared" si="39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7"/>
        <v>0</v>
      </c>
      <c r="F197" s="9"/>
      <c r="G197" s="9">
        <f t="shared" si="38"/>
        <v>0</v>
      </c>
      <c r="H197" s="9">
        <f t="shared" si="39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7"/>
        <v>0</v>
      </c>
      <c r="F198" s="9"/>
      <c r="G198" s="9">
        <f t="shared" si="38"/>
        <v>0</v>
      </c>
      <c r="H198" s="9">
        <f t="shared" si="39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0">+D199</f>
        <v>0</v>
      </c>
      <c r="F199" s="9"/>
      <c r="G199" s="9">
        <f t="shared" si="38"/>
        <v>0</v>
      </c>
      <c r="H199" s="9">
        <f t="shared" si="39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0"/>
        <v>0</v>
      </c>
      <c r="F200" s="9"/>
      <c r="G200" s="9">
        <f t="shared" si="38"/>
        <v>0</v>
      </c>
      <c r="H200" s="9">
        <f t="shared" si="39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0"/>
        <v>0</v>
      </c>
      <c r="F201" s="9"/>
      <c r="G201" s="9">
        <f t="shared" si="38"/>
        <v>0</v>
      </c>
      <c r="H201" s="9">
        <f t="shared" si="39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0"/>
        <v>0</v>
      </c>
      <c r="F202" s="9"/>
      <c r="G202" s="9">
        <f t="shared" si="38"/>
        <v>0</v>
      </c>
      <c r="H202" s="9">
        <f t="shared" si="39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0"/>
        <v>0</v>
      </c>
      <c r="F203" s="9"/>
      <c r="G203" s="9">
        <f t="shared" si="38"/>
        <v>0</v>
      </c>
      <c r="H203" s="9">
        <f t="shared" si="39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0"/>
        <v>0</v>
      </c>
      <c r="F204" s="9"/>
      <c r="G204" s="9">
        <f t="shared" si="38"/>
        <v>0</v>
      </c>
      <c r="H204" s="9">
        <f t="shared" si="39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0"/>
        <v>0</v>
      </c>
      <c r="F205" s="9"/>
      <c r="G205" s="9">
        <f t="shared" si="38"/>
        <v>0</v>
      </c>
      <c r="H205" s="9">
        <f t="shared" si="39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0"/>
        <v>0</v>
      </c>
      <c r="F206" s="9"/>
      <c r="G206" s="9">
        <f t="shared" si="38"/>
        <v>0</v>
      </c>
      <c r="H206" s="9">
        <f t="shared" si="39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0"/>
        <v>0</v>
      </c>
      <c r="F207" s="9"/>
      <c r="G207" s="9">
        <f t="shared" si="38"/>
        <v>0</v>
      </c>
      <c r="H207" s="9">
        <f t="shared" si="39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0"/>
        <v>0</v>
      </c>
      <c r="F208" s="9"/>
      <c r="G208" s="9">
        <f t="shared" si="38"/>
        <v>0</v>
      </c>
      <c r="H208" s="9">
        <f t="shared" si="39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0"/>
        <v>0</v>
      </c>
      <c r="F209" s="9"/>
      <c r="G209" s="9">
        <f t="shared" si="38"/>
        <v>0</v>
      </c>
      <c r="H209" s="9">
        <f t="shared" si="39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0"/>
        <v>0</v>
      </c>
      <c r="F210" s="9"/>
      <c r="G210" s="9">
        <f t="shared" si="38"/>
        <v>0</v>
      </c>
      <c r="H210" s="9">
        <f t="shared" si="39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0"/>
        <v>0</v>
      </c>
      <c r="F211" s="9"/>
      <c r="G211" s="9">
        <f t="shared" ref="G211:G226" si="41">IF(J211&gt;0,0,F211)</f>
        <v>0</v>
      </c>
      <c r="H211" s="9">
        <f t="shared" ref="H211:H226" si="42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0"/>
        <v>0</v>
      </c>
      <c r="F212" s="9"/>
      <c r="G212" s="9">
        <f t="shared" si="41"/>
        <v>0</v>
      </c>
      <c r="H212" s="9">
        <f t="shared" si="42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0"/>
        <v>0</v>
      </c>
      <c r="F213" s="9"/>
      <c r="G213" s="9">
        <f t="shared" si="41"/>
        <v>0</v>
      </c>
      <c r="H213" s="9">
        <f t="shared" si="42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0"/>
        <v>0</v>
      </c>
      <c r="F214" s="9"/>
      <c r="G214" s="9">
        <f t="shared" si="41"/>
        <v>0</v>
      </c>
      <c r="H214" s="9">
        <f t="shared" si="42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3">+D215</f>
        <v>0</v>
      </c>
      <c r="F215" s="9"/>
      <c r="G215" s="9">
        <f t="shared" si="41"/>
        <v>0</v>
      </c>
      <c r="H215" s="9">
        <f t="shared" si="42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3"/>
        <v>0</v>
      </c>
      <c r="F216" s="9"/>
      <c r="G216" s="9">
        <f t="shared" si="41"/>
        <v>0</v>
      </c>
      <c r="H216" s="9">
        <f t="shared" si="42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3"/>
        <v>0</v>
      </c>
      <c r="F217" s="9"/>
      <c r="G217" s="9">
        <f t="shared" si="41"/>
        <v>0</v>
      </c>
      <c r="H217" s="9">
        <f t="shared" si="42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3"/>
        <v>0</v>
      </c>
      <c r="F218" s="9"/>
      <c r="G218" s="9">
        <f t="shared" si="41"/>
        <v>0</v>
      </c>
      <c r="H218" s="9">
        <f t="shared" si="42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3"/>
        <v>0</v>
      </c>
      <c r="F219" s="9"/>
      <c r="G219" s="9">
        <f t="shared" si="41"/>
        <v>0</v>
      </c>
      <c r="H219" s="9">
        <f t="shared" si="42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3"/>
        <v>0</v>
      </c>
      <c r="F220" s="9"/>
      <c r="G220" s="9">
        <f t="shared" si="41"/>
        <v>0</v>
      </c>
      <c r="H220" s="9">
        <f t="shared" si="42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3"/>
        <v>0</v>
      </c>
      <c r="F221" s="9"/>
      <c r="G221" s="9">
        <f t="shared" si="41"/>
        <v>0</v>
      </c>
      <c r="H221" s="9">
        <f t="shared" si="42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3"/>
        <v>0</v>
      </c>
      <c r="F222" s="9"/>
      <c r="G222" s="9">
        <f t="shared" si="41"/>
        <v>0</v>
      </c>
      <c r="H222" s="9">
        <f t="shared" si="42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3"/>
        <v>0</v>
      </c>
      <c r="F223" s="9"/>
      <c r="G223" s="9">
        <f t="shared" si="41"/>
        <v>0</v>
      </c>
      <c r="H223" s="9">
        <f t="shared" si="42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3"/>
        <v>0</v>
      </c>
      <c r="F224" s="9"/>
      <c r="G224" s="9">
        <f t="shared" si="41"/>
        <v>0</v>
      </c>
      <c r="H224" s="9">
        <f t="shared" si="42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3"/>
        <v>0</v>
      </c>
      <c r="F225" s="9"/>
      <c r="G225" s="9">
        <f t="shared" si="41"/>
        <v>0</v>
      </c>
      <c r="H225" s="9">
        <f t="shared" si="42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3"/>
        <v>0</v>
      </c>
      <c r="F226" s="9"/>
      <c r="G226" s="9">
        <f t="shared" si="41"/>
        <v>0</v>
      </c>
      <c r="H226" s="9">
        <f t="shared" si="42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3"/>
        <v>0</v>
      </c>
      <c r="F227" s="9"/>
      <c r="G227" s="9">
        <f t="shared" ref="G227:G240" si="44">IF(J227&gt;0,0,F227)</f>
        <v>0</v>
      </c>
      <c r="H227" s="9">
        <f t="shared" ref="H227:H240" si="45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3"/>
        <v>0</v>
      </c>
      <c r="F228" s="9"/>
      <c r="G228" s="9">
        <f t="shared" si="44"/>
        <v>0</v>
      </c>
      <c r="H228" s="9">
        <f t="shared" si="45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3"/>
        <v>0</v>
      </c>
      <c r="F229" s="9"/>
      <c r="G229" s="9">
        <f t="shared" si="44"/>
        <v>0</v>
      </c>
      <c r="H229" s="9">
        <f t="shared" si="45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3"/>
        <v>0</v>
      </c>
      <c r="F230" s="9"/>
      <c r="G230" s="9">
        <f t="shared" si="44"/>
        <v>0</v>
      </c>
      <c r="H230" s="9">
        <f t="shared" si="45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6">+D231</f>
        <v>0</v>
      </c>
      <c r="F231" s="9"/>
      <c r="G231" s="9">
        <f t="shared" si="44"/>
        <v>0</v>
      </c>
      <c r="H231" s="9">
        <f t="shared" si="45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6"/>
        <v>0</v>
      </c>
      <c r="F232" s="9"/>
      <c r="G232" s="9">
        <f t="shared" si="44"/>
        <v>0</v>
      </c>
      <c r="H232" s="9">
        <f t="shared" si="45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6"/>
        <v>0</v>
      </c>
      <c r="F233" s="9"/>
      <c r="G233" s="9">
        <f t="shared" si="44"/>
        <v>0</v>
      </c>
      <c r="H233" s="9">
        <f t="shared" si="45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6"/>
        <v>0</v>
      </c>
      <c r="F234" s="9"/>
      <c r="G234" s="9">
        <f t="shared" si="44"/>
        <v>0</v>
      </c>
      <c r="H234" s="9">
        <f t="shared" si="45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6"/>
        <v>0</v>
      </c>
      <c r="F235" s="9"/>
      <c r="G235" s="9">
        <f t="shared" si="44"/>
        <v>0</v>
      </c>
      <c r="H235" s="9">
        <f t="shared" si="45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6"/>
        <v>0</v>
      </c>
      <c r="F236" s="9"/>
      <c r="G236" s="9">
        <f t="shared" si="44"/>
        <v>0</v>
      </c>
      <c r="H236" s="9">
        <f t="shared" si="45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6"/>
        <v>0</v>
      </c>
      <c r="F237" s="9"/>
      <c r="G237" s="9">
        <f t="shared" si="44"/>
        <v>0</v>
      </c>
      <c r="H237" s="9">
        <f t="shared" si="45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6"/>
        <v>0</v>
      </c>
      <c r="F238" s="9"/>
      <c r="G238" s="9">
        <f t="shared" si="44"/>
        <v>0</v>
      </c>
      <c r="H238" s="9">
        <f t="shared" si="45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6"/>
        <v>0</v>
      </c>
      <c r="F239" s="9"/>
      <c r="G239" s="9">
        <f t="shared" si="44"/>
        <v>0</v>
      </c>
      <c r="H239" s="9">
        <f t="shared" si="45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6"/>
        <v>0</v>
      </c>
      <c r="F240" s="9"/>
      <c r="G240" s="9">
        <f t="shared" si="44"/>
        <v>0</v>
      </c>
      <c r="H240" s="9">
        <f t="shared" si="45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24023030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2026-07-20T14:33:01Z</dcterms:modified>
</cp:coreProperties>
</file>