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54\"/>
    </mc:Choice>
  </mc:AlternateContent>
  <xr:revisionPtr revIDLastSave="0" documentId="13_ncr:1_{6E0E65AF-1DED-4FE1-8E1E-EAC098353A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E35" i="1"/>
  <c r="G35" i="1"/>
  <c r="H35" i="1"/>
  <c r="H34" i="1" l="1"/>
  <c r="G34" i="1"/>
  <c r="E34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3" i="1"/>
  <c r="E24" i="1"/>
  <c r="G24" i="1"/>
  <c r="E25" i="1"/>
  <c r="G25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<sst xmlns="http://schemas.openxmlformats.org/spreadsheetml/2006/main" count="374" uniqueCount="100">
  <si>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</si>
  <si>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</si>
  <si>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</si>
  <si>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</si>
  <si>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</si>
  <si>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</si>
  <si>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</si>
  <si>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</si>
  <si>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</si>
  <si>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</si>
  <si>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</si>
  <si>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</si>
  <si>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</si>
  <si>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</si>
  <si>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</si>
  <si>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</si>
  <si>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</si>
  <si>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</si>
  <si>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</si>
  <si>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</si>
  <si>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</si>
  <si>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</si>
  <si>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</si>
  <si>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</si>
  <si>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</si>
  <si>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</si>
  <si>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</si>
  <si>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</si>
  <si>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</si>
  <si>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</si>
  <si>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</si>
  <si>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</si>
  <si>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</si>
  <si>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</si>
  <si>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</si>
  <si>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</si>
  <si>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</si>
  <si>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</si>
  <si>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</si>
  <si>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</si>
  <si>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</si>
  <si>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</si>
  <si>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</si>
  <si>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</si>
  <si>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</si>
  <si>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</si>
  <si>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</si>
  <si>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</si>
  <si>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</si>
  <si>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</si>
  <si>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</si>
  <si>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</si>
  <si>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</si>
  <si>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</si>
  <si>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</si>
  <si>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</si>
  <si>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</si>
  <si>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</si>
  <si>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</si>
  <si>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ST. GEORGE ABS STORE #39 ROOF IMPROVEMENTS</t>
  </si>
  <si>
    <t>3000-300-3354-FXA-23022030</t>
  </si>
  <si>
    <t>10474</t>
  </si>
  <si>
    <t>JONES &amp; DEMILLE ENGINEERING dba CAMPBELL - CONTRACT</t>
  </si>
  <si>
    <t>N/A</t>
  </si>
  <si>
    <t>2370286</t>
  </si>
  <si>
    <t>JONES &amp; DEMILLE ENG GAX 23C5*270</t>
  </si>
  <si>
    <t>JONES &amp; DEMILLE GAX FC2023042017748</t>
  </si>
  <si>
    <t>DF</t>
  </si>
  <si>
    <t>JONES &amp; DEMILLE GAX FC2023060720138</t>
  </si>
  <si>
    <t>JONES &amp; DEMILLE GAX FC2023060720139</t>
  </si>
  <si>
    <t>FY'24</t>
  </si>
  <si>
    <t>JONES &amp; DEMILLE ENG GAX FC2023082924204</t>
  </si>
  <si>
    <t>JONES &amp; DEMILLE GAX FC2023102426692</t>
  </si>
  <si>
    <t>JONES &amp; DEMILLE GAX FC2023120628699</t>
  </si>
  <si>
    <t>AMERICAN FRONTIER ROOFING - CONTRACT</t>
  </si>
  <si>
    <t>2475199</t>
  </si>
  <si>
    <t>BUDGETED CI CONTINGENCY - 24022030</t>
  </si>
  <si>
    <t>TRNSF FY24 CAP IMP FUNDS TO 24022030 FROM 24376300  HB006 ITEM 72</t>
  </si>
  <si>
    <t>JONES &amp; DEMILE ENGIN. GAXFC2024022732490</t>
  </si>
  <si>
    <t>AMERICAN FRONTIER ROOFING GAXFC2024022732504</t>
  </si>
  <si>
    <t>ZIONS AMERICAN FRONTIER ROOFING GAXFC2024022732505</t>
  </si>
  <si>
    <t>AMERICAN FRONTIER ROOFING GAXFC2024022732514</t>
  </si>
  <si>
    <t>ZIONS AMERICAN FRONTIER ROOFING GAXFC2024022732515</t>
  </si>
  <si>
    <t>ITA 24*077 COFC INS</t>
  </si>
  <si>
    <t>JONES &amp; DEMILLE GAX FC2024031333087</t>
  </si>
  <si>
    <t>SHUMS CODA GAX FC2024040434175</t>
  </si>
  <si>
    <t>JONES &amp; DEMILLE GAX FC2024050935943</t>
  </si>
  <si>
    <t>13/24</t>
  </si>
  <si>
    <t>ha</t>
  </si>
  <si>
    <t>HARRIS MTN WEST GAX FC2024071740056</t>
  </si>
  <si>
    <t>FY'25</t>
  </si>
  <si>
    <t>AMER FRON GAX F24*103</t>
  </si>
  <si>
    <t>ZIONS/AMER FRON RTNG GAX F24*104</t>
  </si>
  <si>
    <t>IDT 25C3*002 XFER LEGAL FEES TO 21257300</t>
  </si>
  <si>
    <t>SHUMS CODA GAX FC2024100143290</t>
  </si>
  <si>
    <t>JONES &amp; DEMILLE GAX FC2024103044684</t>
  </si>
  <si>
    <t>PROJ CLOSE FROM 24022030 TO 21248300 ROOFING</t>
  </si>
  <si>
    <t xml:space="preserve">PROJ CLOSE FROM 24022030 TO 20473300 INSPECTIONS 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</si>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</sst>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13" fontId="4" fillId="0" borderId="0" xfId="2" applyNumberFormat="1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41" activePane="bottomLeft" state="frozen"/>
      <selection pane="bottomLeft" activeCell="C46" sqref="C46:C48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24022030</v>
      </c>
      <c r="E6" s="4" t="s">
        <v>99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SUM(D14:D499)</f>
        <v>348096.95</v>
      </c>
      <c r="E11" s="13">
        <f>SUM(E14:E499)-F11</f>
        <v>0</v>
      </c>
      <c r="F11" s="13">
        <f>SUM(F14:F499)</f>
        <v>348096.94999999995</v>
      </c>
      <c r="G11" s="13">
        <f>SUM(G14:G499)</f>
        <v>348096.94999999995</v>
      </c>
      <c r="H11" s="13">
        <f>+D11-G11</f>
        <v>0</v>
      </c>
      <c r="I11" s="13">
        <f>SUM(I14:I499)</f>
        <v>0</v>
      </c>
      <c r="J11" s="84"/>
      <c r="K11" s="85"/>
      <c r="L11" s="106"/>
      <c r="M11" s="106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 t="shared" ref="E13:E37" si="0">+D13</f>
        <v>0</v>
      </c>
      <c r="F13" s="9"/>
      <c r="G13" s="9">
        <f>IF(J13&gt;0,0,F13)</f>
        <v>0</v>
      </c>
      <c r="H13" s="9">
        <f t="shared" ref="H13:H49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si="0"/>
        <v>0</v>
      </c>
      <c r="F14" s="9"/>
      <c r="G14" s="9">
        <f>IF(J14&gt;0,0,F14)</f>
        <v>0</v>
      </c>
      <c r="H14" s="9">
        <f t="shared" si="1"/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44957</v>
      </c>
      <c r="B15" s="7" t="s">
        <v>62</v>
      </c>
      <c r="C15" s="110" t="s">
        <v>63</v>
      </c>
      <c r="D15" s="9"/>
      <c r="E15" s="9">
        <f t="shared" si="0"/>
        <v>0</v>
      </c>
      <c r="F15" s="9"/>
      <c r="G15" s="9">
        <v>47441</v>
      </c>
      <c r="H15" s="9">
        <f t="shared" si="1"/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45012</v>
      </c>
      <c r="B16" s="7" t="s">
        <v>65</v>
      </c>
      <c r="C16" s="53" t="s">
        <v>67</v>
      </c>
      <c r="D16" s="9"/>
      <c r="E16" s="9">
        <f t="shared" si="0"/>
        <v>0</v>
      </c>
      <c r="F16" s="9">
        <v>711.62</v>
      </c>
      <c r="G16" s="9">
        <f t="shared" ref="G16:G25" si="2">IF(J16&gt;0,0,F16)</f>
        <v>0</v>
      </c>
      <c r="H16" s="9">
        <f t="shared" si="1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45037</v>
      </c>
      <c r="B17" s="7" t="s">
        <v>66</v>
      </c>
      <c r="C17" s="53" t="s">
        <v>67</v>
      </c>
      <c r="D17" s="9"/>
      <c r="E17" s="9">
        <f t="shared" si="0"/>
        <v>0</v>
      </c>
      <c r="F17" s="9">
        <v>2490.65</v>
      </c>
      <c r="G17" s="9">
        <f t="shared" si="2"/>
        <v>0</v>
      </c>
      <c r="H17" s="9">
        <f t="shared" si="1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45084</v>
      </c>
      <c r="B18" s="12" t="s">
        <v>68</v>
      </c>
      <c r="C18" s="53" t="s">
        <v>67</v>
      </c>
      <c r="D18" s="9"/>
      <c r="E18" s="9">
        <f t="shared" si="0"/>
        <v>0</v>
      </c>
      <c r="F18" s="9">
        <v>474.41</v>
      </c>
      <c r="G18" s="9">
        <f t="shared" si="2"/>
        <v>0</v>
      </c>
      <c r="H18" s="9">
        <f t="shared" si="1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45084</v>
      </c>
      <c r="B19" s="12" t="s">
        <v>69</v>
      </c>
      <c r="C19" s="53" t="s">
        <v>67</v>
      </c>
      <c r="D19" s="9"/>
      <c r="E19" s="9">
        <f t="shared" si="0"/>
        <v>0</v>
      </c>
      <c r="F19" s="9">
        <v>711.61</v>
      </c>
      <c r="G19" s="9">
        <f t="shared" si="2"/>
        <v>0</v>
      </c>
      <c r="H19" s="9">
        <f t="shared" si="1"/>
        <v>0</v>
      </c>
      <c r="I19" s="9"/>
      <c r="J19" s="50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0"/>
        <v>0</v>
      </c>
      <c r="F20" s="9"/>
      <c r="G20" s="9">
        <f t="shared" si="2"/>
        <v>0</v>
      </c>
      <c r="H20" s="9">
        <f t="shared" si="1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0"/>
        <v>0</v>
      </c>
      <c r="F21" s="9"/>
      <c r="G21" s="9">
        <f t="shared" si="2"/>
        <v>0</v>
      </c>
      <c r="H21" s="9">
        <f t="shared" si="1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70</v>
      </c>
      <c r="B22" s="7"/>
      <c r="C22" s="53" t="s">
        <v>52</v>
      </c>
      <c r="D22" s="9"/>
      <c r="E22" s="9">
        <f t="shared" si="0"/>
        <v>0</v>
      </c>
      <c r="F22" s="9"/>
      <c r="G22" s="9">
        <f t="shared" si="2"/>
        <v>0</v>
      </c>
      <c r="H22" s="9">
        <f t="shared" si="1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45167</v>
      </c>
      <c r="B23" s="7" t="s">
        <v>71</v>
      </c>
      <c r="C23" s="53" t="s">
        <v>67</v>
      </c>
      <c r="D23" s="8"/>
      <c r="E23" s="9">
        <f t="shared" si="0"/>
        <v>0</v>
      </c>
      <c r="F23" s="9">
        <v>10911.43</v>
      </c>
      <c r="G23" s="9">
        <f t="shared" si="2"/>
        <v>0</v>
      </c>
      <c r="H23" s="9">
        <f t="shared" si="1"/>
        <v>0</v>
      </c>
      <c r="I23" s="9"/>
      <c r="J23" s="50" t="s">
        <v>64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45223</v>
      </c>
      <c r="B24" s="7" t="s">
        <v>72</v>
      </c>
      <c r="C24" s="53" t="s">
        <v>67</v>
      </c>
      <c r="D24" s="9"/>
      <c r="E24" s="9">
        <f t="shared" si="0"/>
        <v>0</v>
      </c>
      <c r="F24" s="9">
        <v>20281.03</v>
      </c>
      <c r="G24" s="9">
        <f t="shared" si="2"/>
        <v>0</v>
      </c>
      <c r="H24" s="9">
        <f t="shared" si="1"/>
        <v>0</v>
      </c>
      <c r="I24" s="9"/>
      <c r="J24" s="50" t="s">
        <v>64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45266</v>
      </c>
      <c r="B25" s="7" t="s">
        <v>73</v>
      </c>
      <c r="C25" s="53" t="s">
        <v>67</v>
      </c>
      <c r="D25" s="9"/>
      <c r="E25" s="9">
        <f t="shared" si="0"/>
        <v>0</v>
      </c>
      <c r="F25" s="9">
        <v>237.21</v>
      </c>
      <c r="G25" s="9">
        <f t="shared" si="2"/>
        <v>0</v>
      </c>
      <c r="H25" s="9">
        <f t="shared" si="1"/>
        <v>0</v>
      </c>
      <c r="I25" s="9"/>
      <c r="J25" s="50" t="s">
        <v>64</v>
      </c>
      <c r="K25" s="10">
        <v>6137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45250</v>
      </c>
      <c r="B26" s="7" t="s">
        <v>74</v>
      </c>
      <c r="C26" s="53" t="s">
        <v>63</v>
      </c>
      <c r="D26" s="9"/>
      <c r="E26" s="9">
        <f t="shared" si="0"/>
        <v>0</v>
      </c>
      <c r="F26" s="9"/>
      <c r="G26" s="9">
        <v>294487</v>
      </c>
      <c r="H26" s="9">
        <f t="shared" si="1"/>
        <v>0</v>
      </c>
      <c r="I26" s="9"/>
      <c r="J26" s="50" t="s">
        <v>75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45294</v>
      </c>
      <c r="B27" s="115" t="s">
        <v>76</v>
      </c>
      <c r="C27" s="53" t="s">
        <v>67</v>
      </c>
      <c r="D27" s="9">
        <v>-53913</v>
      </c>
      <c r="E27" s="9">
        <f t="shared" si="0"/>
        <v>-53913</v>
      </c>
      <c r="F27" s="9"/>
      <c r="G27" s="9">
        <f t="shared" ref="G27:G49" si="3">IF(J27&gt;0,0,F27)</f>
        <v>0</v>
      </c>
      <c r="H27" s="9">
        <f t="shared" si="1"/>
        <v>-53913</v>
      </c>
      <c r="I27" s="9"/>
      <c r="J27" s="50"/>
      <c r="K27" s="10">
        <v>4663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45334</v>
      </c>
      <c r="B28" s="116" t="s">
        <v>77</v>
      </c>
      <c r="C28" s="53" t="s">
        <v>67</v>
      </c>
      <c r="D28" s="9">
        <v>720000</v>
      </c>
      <c r="E28" s="9">
        <f t="shared" si="0"/>
        <v>720000</v>
      </c>
      <c r="F28" s="9"/>
      <c r="G28" s="9">
        <f t="shared" si="3"/>
        <v>0</v>
      </c>
      <c r="H28" s="9">
        <f t="shared" si="1"/>
        <v>720000</v>
      </c>
      <c r="I28" s="9"/>
      <c r="J28" s="50"/>
      <c r="K28" s="10">
        <v>4667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45346</v>
      </c>
      <c r="B29" s="7" t="s">
        <v>78</v>
      </c>
      <c r="C29" s="53" t="s">
        <v>67</v>
      </c>
      <c r="D29" s="9"/>
      <c r="E29" s="9">
        <f t="shared" si="0"/>
        <v>0</v>
      </c>
      <c r="F29" s="9">
        <v>2134.84</v>
      </c>
      <c r="G29" s="9">
        <f t="shared" si="3"/>
        <v>0</v>
      </c>
      <c r="H29" s="9">
        <f t="shared" si="1"/>
        <v>0</v>
      </c>
      <c r="I29" s="9"/>
      <c r="J29" s="50" t="s">
        <v>64</v>
      </c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45346</v>
      </c>
      <c r="B30" s="7" t="s">
        <v>79</v>
      </c>
      <c r="C30" s="53" t="s">
        <v>67</v>
      </c>
      <c r="D30" s="9"/>
      <c r="E30" s="9">
        <f t="shared" si="0"/>
        <v>0</v>
      </c>
      <c r="F30" s="9">
        <v>109845.4</v>
      </c>
      <c r="G30" s="9">
        <f t="shared" si="3"/>
        <v>0</v>
      </c>
      <c r="H30" s="9">
        <f t="shared" si="1"/>
        <v>0</v>
      </c>
      <c r="I30" s="9"/>
      <c r="J30" s="50" t="s">
        <v>75</v>
      </c>
      <c r="K30" s="10">
        <v>6401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45346</v>
      </c>
      <c r="B31" s="7" t="s">
        <v>80</v>
      </c>
      <c r="C31" s="53" t="s">
        <v>67</v>
      </c>
      <c r="D31" s="9"/>
      <c r="E31" s="9">
        <f t="shared" si="0"/>
        <v>0</v>
      </c>
      <c r="F31" s="9">
        <v>5781.34</v>
      </c>
      <c r="G31" s="9">
        <f t="shared" si="3"/>
        <v>0</v>
      </c>
      <c r="H31" s="9">
        <f t="shared" si="1"/>
        <v>0</v>
      </c>
      <c r="I31" s="9"/>
      <c r="J31" s="50" t="s">
        <v>75</v>
      </c>
      <c r="K31" s="10">
        <v>6401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45346</v>
      </c>
      <c r="B32" s="7" t="s">
        <v>81</v>
      </c>
      <c r="C32" s="53" t="s">
        <v>67</v>
      </c>
      <c r="D32" s="9"/>
      <c r="E32" s="9">
        <f t="shared" si="0"/>
        <v>0</v>
      </c>
      <c r="F32" s="9">
        <v>51380.17</v>
      </c>
      <c r="G32" s="9">
        <f t="shared" si="3"/>
        <v>0</v>
      </c>
      <c r="H32" s="9">
        <f t="shared" si="1"/>
        <v>0</v>
      </c>
      <c r="I32" s="9"/>
      <c r="J32" s="50" t="s">
        <v>75</v>
      </c>
      <c r="K32" s="10">
        <v>6401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45351</v>
      </c>
      <c r="B33" s="7" t="s">
        <v>82</v>
      </c>
      <c r="C33" s="53" t="s">
        <v>67</v>
      </c>
      <c r="D33" s="9"/>
      <c r="E33" s="9">
        <f t="shared" si="0"/>
        <v>0</v>
      </c>
      <c r="F33" s="9">
        <v>2704.22</v>
      </c>
      <c r="G33" s="9">
        <f t="shared" si="3"/>
        <v>0</v>
      </c>
      <c r="H33" s="9">
        <f t="shared" si="1"/>
        <v>0</v>
      </c>
      <c r="I33" s="9"/>
      <c r="J33" s="50" t="s">
        <v>75</v>
      </c>
      <c r="K33" s="10">
        <v>6401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45355</v>
      </c>
      <c r="B34" s="117" t="s">
        <v>83</v>
      </c>
      <c r="C34" s="53" t="s">
        <v>67</v>
      </c>
      <c r="D34" s="9"/>
      <c r="E34" s="9">
        <f t="shared" si="0"/>
        <v>0</v>
      </c>
      <c r="F34" s="9">
        <v>294.49</v>
      </c>
      <c r="G34" s="9">
        <f t="shared" si="3"/>
        <v>294.49</v>
      </c>
      <c r="H34" s="9">
        <f t="shared" si="1"/>
        <v>0</v>
      </c>
      <c r="I34" s="9"/>
      <c r="J34" s="50"/>
      <c r="K34" s="10">
        <v>6263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45364</v>
      </c>
      <c r="B35" s="7" t="s">
        <v>84</v>
      </c>
      <c r="C35" s="53" t="s">
        <v>67</v>
      </c>
      <c r="D35" s="9"/>
      <c r="E35" s="9">
        <f t="shared" si="0"/>
        <v>0</v>
      </c>
      <c r="F35" s="9">
        <v>4744.1000000000004</v>
      </c>
      <c r="G35" s="9">
        <f t="shared" si="3"/>
        <v>0</v>
      </c>
      <c r="H35" s="9">
        <f t="shared" si="1"/>
        <v>0</v>
      </c>
      <c r="I35" s="9"/>
      <c r="J35" s="50" t="s">
        <v>64</v>
      </c>
      <c r="K35" s="10">
        <v>6137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45386</v>
      </c>
      <c r="B36" s="7" t="s">
        <v>85</v>
      </c>
      <c r="C36" s="53" t="s">
        <v>67</v>
      </c>
      <c r="D36" s="9"/>
      <c r="E36" s="9">
        <f t="shared" si="0"/>
        <v>0</v>
      </c>
      <c r="F36" s="9">
        <v>269.16000000000003</v>
      </c>
      <c r="G36" s="9">
        <f t="shared" si="3"/>
        <v>269.16000000000003</v>
      </c>
      <c r="H36" s="9">
        <f t="shared" si="1"/>
        <v>0</v>
      </c>
      <c r="I36" s="9"/>
      <c r="J36" s="50"/>
      <c r="K36" s="10">
        <v>6139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45421</v>
      </c>
      <c r="B37" s="7" t="s">
        <v>86</v>
      </c>
      <c r="C37" s="53" t="s">
        <v>67</v>
      </c>
      <c r="D37" s="9"/>
      <c r="E37" s="9">
        <f t="shared" si="0"/>
        <v>0</v>
      </c>
      <c r="F37" s="9">
        <v>3320.87</v>
      </c>
      <c r="G37" s="9">
        <f t="shared" si="3"/>
        <v>0</v>
      </c>
      <c r="H37" s="9">
        <f t="shared" si="1"/>
        <v>0</v>
      </c>
      <c r="I37" s="9"/>
      <c r="J37" s="50" t="s">
        <v>64</v>
      </c>
      <c r="K37" s="10">
        <v>6137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87</v>
      </c>
      <c r="B38" s="118" t="s">
        <v>89</v>
      </c>
      <c r="C38" s="53" t="s">
        <v>88</v>
      </c>
      <c r="D38" s="9"/>
      <c r="E38" s="9">
        <f t="shared" ref="E38:E53" si="4">+D38</f>
        <v>0</v>
      </c>
      <c r="F38" s="9">
        <v>4823</v>
      </c>
      <c r="G38" s="9">
        <f t="shared" si="3"/>
        <v>4823</v>
      </c>
      <c r="H38" s="9">
        <f t="shared" si="1"/>
        <v>0</v>
      </c>
      <c r="I38" s="9"/>
      <c r="J38" s="50"/>
      <c r="K38" s="10">
        <v>6401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4"/>
        <v>0</v>
      </c>
      <c r="F39" s="9"/>
      <c r="G39" s="9">
        <f t="shared" si="3"/>
        <v>0</v>
      </c>
      <c r="H39" s="9">
        <f t="shared" si="1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4"/>
        <v>0</v>
      </c>
      <c r="F40" s="9"/>
      <c r="G40" s="9">
        <f t="shared" si="3"/>
        <v>0</v>
      </c>
      <c r="H40" s="9">
        <f t="shared" si="1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46" t="s">
        <v>90</v>
      </c>
      <c r="B41" s="7"/>
      <c r="C41" s="53" t="s">
        <v>52</v>
      </c>
      <c r="D41" s="9"/>
      <c r="E41" s="9">
        <f t="shared" si="4"/>
        <v>0</v>
      </c>
      <c r="F41" s="9"/>
      <c r="G41" s="9">
        <f t="shared" si="3"/>
        <v>0</v>
      </c>
      <c r="H41" s="9">
        <f t="shared" si="1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45532</v>
      </c>
      <c r="B42" s="7" t="s">
        <v>91</v>
      </c>
      <c r="C42" s="53" t="s">
        <v>67</v>
      </c>
      <c r="D42" s="9"/>
      <c r="E42" s="9">
        <f t="shared" si="4"/>
        <v>0</v>
      </c>
      <c r="F42" s="9">
        <v>118537.08</v>
      </c>
      <c r="G42" s="9">
        <f t="shared" si="3"/>
        <v>0</v>
      </c>
      <c r="H42" s="9">
        <f t="shared" si="1"/>
        <v>0</v>
      </c>
      <c r="I42" s="9"/>
      <c r="J42" s="50" t="s">
        <v>75</v>
      </c>
      <c r="K42" s="10">
        <v>6401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45532</v>
      </c>
      <c r="B43" s="49" t="s">
        <v>92</v>
      </c>
      <c r="C43" s="53" t="s">
        <v>67</v>
      </c>
      <c r="D43" s="9"/>
      <c r="E43" s="9">
        <f t="shared" si="4"/>
        <v>0</v>
      </c>
      <c r="F43" s="9">
        <v>6238.79</v>
      </c>
      <c r="G43" s="9">
        <f t="shared" si="3"/>
        <v>0</v>
      </c>
      <c r="H43" s="9">
        <f t="shared" si="1"/>
        <v>0</v>
      </c>
      <c r="I43" s="9"/>
      <c r="J43" s="50" t="s">
        <v>75</v>
      </c>
      <c r="K43" s="10">
        <v>6401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45510</v>
      </c>
      <c r="B44" s="117" t="s">
        <v>93</v>
      </c>
      <c r="C44" s="53" t="s">
        <v>67</v>
      </c>
      <c r="D44" s="9"/>
      <c r="E44" s="9">
        <f t="shared" si="4"/>
        <v>0</v>
      </c>
      <c r="F44" s="9">
        <v>599</v>
      </c>
      <c r="G44" s="9">
        <f t="shared" si="3"/>
        <v>599</v>
      </c>
      <c r="H44" s="9">
        <f t="shared" si="1"/>
        <v>0</v>
      </c>
      <c r="I44" s="9"/>
      <c r="J44" s="50"/>
      <c r="K44" s="10">
        <v>6138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45566</v>
      </c>
      <c r="B45" s="7" t="s">
        <v>94</v>
      </c>
      <c r="C45" s="53" t="s">
        <v>67</v>
      </c>
      <c r="D45" s="9"/>
      <c r="E45" s="9">
        <f t="shared" si="4"/>
        <v>0</v>
      </c>
      <c r="F45" s="9">
        <v>183.3</v>
      </c>
      <c r="G45" s="9">
        <f t="shared" si="3"/>
        <v>183.3</v>
      </c>
      <c r="H45" s="9">
        <f t="shared" si="1"/>
        <v>0</v>
      </c>
      <c r="I45" s="9"/>
      <c r="J45" s="50"/>
      <c r="K45" s="10">
        <v>6139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45595</v>
      </c>
      <c r="B46" s="7" t="s">
        <v>95</v>
      </c>
      <c r="C46" s="53" t="s">
        <v>67</v>
      </c>
      <c r="D46" s="9"/>
      <c r="E46" s="9">
        <f t="shared" si="4"/>
        <v>0</v>
      </c>
      <c r="F46" s="9">
        <v>1423.23</v>
      </c>
      <c r="G46" s="9">
        <f t="shared" si="3"/>
        <v>0</v>
      </c>
      <c r="H46" s="9">
        <f t="shared" si="1"/>
        <v>0</v>
      </c>
      <c r="I46" s="9"/>
      <c r="J46" s="50" t="s">
        <v>64</v>
      </c>
      <c r="K46" s="10">
        <v>6137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45611</v>
      </c>
      <c r="B47" s="7" t="s">
        <v>96</v>
      </c>
      <c r="C47" s="53" t="s">
        <v>67</v>
      </c>
      <c r="D47" s="9">
        <v>-312452.51</v>
      </c>
      <c r="E47" s="9">
        <f t="shared" si="4"/>
        <v>-312452.51</v>
      </c>
      <c r="F47" s="9"/>
      <c r="G47" s="9">
        <f t="shared" si="3"/>
        <v>0</v>
      </c>
      <c r="H47" s="9">
        <f t="shared" si="1"/>
        <v>-312452.51</v>
      </c>
      <c r="I47" s="9"/>
      <c r="J47" s="50"/>
      <c r="K47" s="10">
        <v>4656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45611</v>
      </c>
      <c r="B48" s="7" t="s">
        <v>97</v>
      </c>
      <c r="C48" s="53" t="s">
        <v>67</v>
      </c>
      <c r="D48" s="9">
        <v>-5537.54</v>
      </c>
      <c r="E48" s="9">
        <f t="shared" si="4"/>
        <v>-5537.54</v>
      </c>
      <c r="F48" s="9"/>
      <c r="G48" s="9">
        <f t="shared" si="3"/>
        <v>0</v>
      </c>
      <c r="H48" s="9">
        <f t="shared" si="1"/>
        <v>-5537.54</v>
      </c>
      <c r="I48" s="9"/>
      <c r="J48" s="50"/>
      <c r="K48" s="10">
        <v>4667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4"/>
        <v>0</v>
      </c>
      <c r="F49" s="9"/>
      <c r="G49" s="9">
        <f t="shared" si="3"/>
        <v>0</v>
      </c>
      <c r="H49" s="9">
        <f t="shared" si="1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119" t="s">
        <v>98</v>
      </c>
      <c r="C50" s="53" t="s">
        <v>52</v>
      </c>
      <c r="D50" s="9"/>
      <c r="E50" s="9">
        <f t="shared" si="4"/>
        <v>0</v>
      </c>
      <c r="F50" s="9"/>
      <c r="G50" s="9">
        <f t="shared" ref="G50:G65" si="5">IF(J50&gt;0,0,F50)</f>
        <v>0</v>
      </c>
      <c r="H50" s="9">
        <f t="shared" ref="H50:H65" si="6">+D50</f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4"/>
        <v>0</v>
      </c>
      <c r="F51" s="9"/>
      <c r="G51" s="9">
        <f t="shared" si="5"/>
        <v>0</v>
      </c>
      <c r="H51" s="9">
        <f t="shared" si="6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4"/>
        <v>0</v>
      </c>
      <c r="F52" s="9"/>
      <c r="G52" s="9">
        <f t="shared" si="5"/>
        <v>0</v>
      </c>
      <c r="H52" s="9">
        <f t="shared" si="6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4"/>
        <v>0</v>
      </c>
      <c r="F53" s="9"/>
      <c r="G53" s="9">
        <f t="shared" si="5"/>
        <v>0</v>
      </c>
      <c r="H53" s="9">
        <f t="shared" si="6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ref="E54:E69" si="7">+D54</f>
        <v>0</v>
      </c>
      <c r="F54" s="9"/>
      <c r="G54" s="9">
        <f t="shared" si="5"/>
        <v>0</v>
      </c>
      <c r="H54" s="9">
        <f t="shared" si="6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7"/>
        <v>0</v>
      </c>
      <c r="F55" s="9"/>
      <c r="G55" s="9">
        <f t="shared" si="5"/>
        <v>0</v>
      </c>
      <c r="H55" s="9">
        <f t="shared" si="6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7"/>
        <v>0</v>
      </c>
      <c r="F56" s="9"/>
      <c r="G56" s="9">
        <f t="shared" si="5"/>
        <v>0</v>
      </c>
      <c r="H56" s="9">
        <f t="shared" si="6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7"/>
        <v>0</v>
      </c>
      <c r="F57" s="9"/>
      <c r="G57" s="9">
        <f t="shared" si="5"/>
        <v>0</v>
      </c>
      <c r="H57" s="9">
        <f t="shared" si="6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7"/>
        <v>0</v>
      </c>
      <c r="F58" s="9"/>
      <c r="G58" s="9">
        <f t="shared" si="5"/>
        <v>0</v>
      </c>
      <c r="H58" s="9">
        <f t="shared" si="6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7"/>
        <v>0</v>
      </c>
      <c r="F59" s="9"/>
      <c r="G59" s="9">
        <f t="shared" si="5"/>
        <v>0</v>
      </c>
      <c r="H59" s="9">
        <f t="shared" si="6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7"/>
        <v>0</v>
      </c>
      <c r="F60" s="9"/>
      <c r="G60" s="9">
        <f t="shared" si="5"/>
        <v>0</v>
      </c>
      <c r="H60" s="9">
        <f t="shared" si="6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7"/>
        <v>0</v>
      </c>
      <c r="F61" s="9"/>
      <c r="G61" s="9">
        <f t="shared" si="5"/>
        <v>0</v>
      </c>
      <c r="H61" s="9">
        <f t="shared" si="6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7"/>
        <v>0</v>
      </c>
      <c r="F62" s="9"/>
      <c r="G62" s="9">
        <f t="shared" si="5"/>
        <v>0</v>
      </c>
      <c r="H62" s="9">
        <f t="shared" si="6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7"/>
        <v>0</v>
      </c>
      <c r="F63" s="9"/>
      <c r="G63" s="9">
        <f t="shared" si="5"/>
        <v>0</v>
      </c>
      <c r="H63" s="9">
        <f t="shared" si="6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7"/>
        <v>0</v>
      </c>
      <c r="F64" s="9"/>
      <c r="G64" s="9">
        <f t="shared" si="5"/>
        <v>0</v>
      </c>
      <c r="H64" s="9">
        <f t="shared" si="6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7"/>
        <v>0</v>
      </c>
      <c r="F65" s="9"/>
      <c r="G65" s="9">
        <f t="shared" si="5"/>
        <v>0</v>
      </c>
      <c r="H65" s="9">
        <f t="shared" si="6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7"/>
        <v>0</v>
      </c>
      <c r="F66" s="9"/>
      <c r="G66" s="9">
        <f t="shared" ref="G66:G81" si="8">IF(J66&gt;0,0,F66)</f>
        <v>0</v>
      </c>
      <c r="H66" s="9">
        <f t="shared" ref="H66:H81" si="9">+D66</f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7"/>
        <v>0</v>
      </c>
      <c r="F67" s="9"/>
      <c r="G67" s="9">
        <f t="shared" si="8"/>
        <v>0</v>
      </c>
      <c r="H67" s="9">
        <f t="shared" si="9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7"/>
        <v>0</v>
      </c>
      <c r="F68" s="9"/>
      <c r="G68" s="9">
        <f t="shared" si="8"/>
        <v>0</v>
      </c>
      <c r="H68" s="9">
        <f t="shared" si="9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7"/>
        <v>0</v>
      </c>
      <c r="F69" s="9"/>
      <c r="G69" s="9">
        <f t="shared" si="8"/>
        <v>0</v>
      </c>
      <c r="H69" s="9">
        <f t="shared" si="9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ref="E70:E85" si="10">+D70</f>
        <v>0</v>
      </c>
      <c r="F70" s="9"/>
      <c r="G70" s="9">
        <f t="shared" si="8"/>
        <v>0</v>
      </c>
      <c r="H70" s="9">
        <f t="shared" si="9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0"/>
        <v>0</v>
      </c>
      <c r="F71" s="9"/>
      <c r="G71" s="9">
        <f t="shared" si="8"/>
        <v>0</v>
      </c>
      <c r="H71" s="9">
        <f t="shared" si="9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0"/>
        <v>0</v>
      </c>
      <c r="F72" s="9"/>
      <c r="G72" s="9">
        <f t="shared" si="8"/>
        <v>0</v>
      </c>
      <c r="H72" s="9">
        <f t="shared" si="9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0"/>
        <v>0</v>
      </c>
      <c r="F73" s="9"/>
      <c r="G73" s="9">
        <f t="shared" si="8"/>
        <v>0</v>
      </c>
      <c r="H73" s="9">
        <f t="shared" si="9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0"/>
        <v>0</v>
      </c>
      <c r="F74" s="9"/>
      <c r="G74" s="9">
        <f t="shared" si="8"/>
        <v>0</v>
      </c>
      <c r="H74" s="9">
        <f t="shared" si="9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0"/>
        <v>0</v>
      </c>
      <c r="F75" s="9"/>
      <c r="G75" s="9">
        <f t="shared" si="8"/>
        <v>0</v>
      </c>
      <c r="H75" s="9">
        <f t="shared" si="9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0"/>
        <v>0</v>
      </c>
      <c r="F76" s="9"/>
      <c r="G76" s="9">
        <f t="shared" si="8"/>
        <v>0</v>
      </c>
      <c r="H76" s="9">
        <f t="shared" si="9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0"/>
        <v>0</v>
      </c>
      <c r="F77" s="9"/>
      <c r="G77" s="9">
        <f t="shared" si="8"/>
        <v>0</v>
      </c>
      <c r="H77" s="9">
        <f t="shared" si="9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0"/>
        <v>0</v>
      </c>
      <c r="F78" s="9"/>
      <c r="G78" s="9">
        <f t="shared" si="8"/>
        <v>0</v>
      </c>
      <c r="H78" s="9">
        <f t="shared" si="9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0"/>
        <v>0</v>
      </c>
      <c r="F79" s="9"/>
      <c r="G79" s="9">
        <f t="shared" si="8"/>
        <v>0</v>
      </c>
      <c r="H79" s="9">
        <f t="shared" si="9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0"/>
        <v>0</v>
      </c>
      <c r="F80" s="9"/>
      <c r="G80" s="9">
        <f t="shared" si="8"/>
        <v>0</v>
      </c>
      <c r="H80" s="9">
        <f t="shared" si="9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0"/>
        <v>0</v>
      </c>
      <c r="F81" s="9"/>
      <c r="G81" s="9">
        <f t="shared" si="8"/>
        <v>0</v>
      </c>
      <c r="H81" s="9">
        <f t="shared" si="9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0"/>
        <v>0</v>
      </c>
      <c r="F82" s="9"/>
      <c r="G82" s="9">
        <f t="shared" ref="G82:G97" si="11">IF(J82&gt;0,0,F82)</f>
        <v>0</v>
      </c>
      <c r="H82" s="9">
        <f t="shared" ref="H82:H97" si="12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0"/>
        <v>0</v>
      </c>
      <c r="F83" s="9"/>
      <c r="G83" s="9">
        <f t="shared" si="11"/>
        <v>0</v>
      </c>
      <c r="H83" s="9">
        <f t="shared" si="12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0"/>
        <v>0</v>
      </c>
      <c r="F84" s="9"/>
      <c r="G84" s="9">
        <f t="shared" si="11"/>
        <v>0</v>
      </c>
      <c r="H84" s="9">
        <f t="shared" si="12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0"/>
        <v>0</v>
      </c>
      <c r="F85" s="9"/>
      <c r="G85" s="9">
        <f t="shared" si="11"/>
        <v>0</v>
      </c>
      <c r="H85" s="9">
        <f t="shared" si="12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ref="E86:E101" si="13">+D86</f>
        <v>0</v>
      </c>
      <c r="F86" s="9"/>
      <c r="G86" s="9">
        <f t="shared" si="11"/>
        <v>0</v>
      </c>
      <c r="H86" s="9">
        <f t="shared" si="12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3"/>
        <v>0</v>
      </c>
      <c r="F87" s="9"/>
      <c r="G87" s="9">
        <f t="shared" si="11"/>
        <v>0</v>
      </c>
      <c r="H87" s="9">
        <f t="shared" si="12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3"/>
        <v>0</v>
      </c>
      <c r="F88" s="9"/>
      <c r="G88" s="9">
        <f t="shared" si="11"/>
        <v>0</v>
      </c>
      <c r="H88" s="9">
        <f t="shared" si="12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3"/>
        <v>0</v>
      </c>
      <c r="F89" s="9"/>
      <c r="G89" s="9">
        <f t="shared" si="11"/>
        <v>0</v>
      </c>
      <c r="H89" s="9">
        <f t="shared" si="12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3"/>
        <v>0</v>
      </c>
      <c r="F90" s="9"/>
      <c r="G90" s="9">
        <f t="shared" si="11"/>
        <v>0</v>
      </c>
      <c r="H90" s="9">
        <f t="shared" si="12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3"/>
        <v>0</v>
      </c>
      <c r="F97" s="9"/>
      <c r="G97" s="9">
        <f t="shared" si="11"/>
        <v>0</v>
      </c>
      <c r="H97" s="9">
        <f t="shared" si="12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3"/>
        <v>0</v>
      </c>
      <c r="F98" s="9"/>
      <c r="G98" s="9">
        <f t="shared" ref="G98:G113" si="14">IF(J98&gt;0,0,F98)</f>
        <v>0</v>
      </c>
      <c r="H98" s="9">
        <f t="shared" ref="H98:H113" si="15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3"/>
        <v>0</v>
      </c>
      <c r="F99" s="9"/>
      <c r="G99" s="9">
        <f t="shared" si="14"/>
        <v>0</v>
      </c>
      <c r="H99" s="9">
        <f t="shared" si="15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3"/>
        <v>0</v>
      </c>
      <c r="F100" s="9"/>
      <c r="G100" s="9">
        <f t="shared" si="14"/>
        <v>0</v>
      </c>
      <c r="H100" s="9">
        <f t="shared" si="15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3"/>
        <v>0</v>
      </c>
      <c r="F101" s="9"/>
      <c r="G101" s="9">
        <f t="shared" si="14"/>
        <v>0</v>
      </c>
      <c r="H101" s="9">
        <f t="shared" si="15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ref="E102:E117" si="16">+D102</f>
        <v>0</v>
      </c>
      <c r="F102" s="9"/>
      <c r="G102" s="9">
        <f t="shared" si="14"/>
        <v>0</v>
      </c>
      <c r="H102" s="9">
        <f t="shared" si="15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6"/>
        <v>0</v>
      </c>
      <c r="F103" s="9"/>
      <c r="G103" s="9">
        <f t="shared" si="14"/>
        <v>0</v>
      </c>
      <c r="H103" s="9">
        <f t="shared" si="15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6"/>
        <v>0</v>
      </c>
      <c r="F104" s="9"/>
      <c r="G104" s="9">
        <f t="shared" si="14"/>
        <v>0</v>
      </c>
      <c r="H104" s="9">
        <f t="shared" si="15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6"/>
        <v>0</v>
      </c>
      <c r="F105" s="9"/>
      <c r="G105" s="9">
        <f t="shared" si="14"/>
        <v>0</v>
      </c>
      <c r="H105" s="9">
        <f t="shared" si="15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6"/>
        <v>0</v>
      </c>
      <c r="F106" s="9"/>
      <c r="G106" s="9">
        <f t="shared" si="14"/>
        <v>0</v>
      </c>
      <c r="H106" s="9">
        <f t="shared" si="15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6"/>
        <v>0</v>
      </c>
      <c r="F113" s="9"/>
      <c r="G113" s="9">
        <f t="shared" si="14"/>
        <v>0</v>
      </c>
      <c r="H113" s="9">
        <f t="shared" si="15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6"/>
        <v>0</v>
      </c>
      <c r="F114" s="9"/>
      <c r="G114" s="9">
        <f t="shared" ref="G114:G129" si="17">IF(J114&gt;0,0,F114)</f>
        <v>0</v>
      </c>
      <c r="H114" s="9">
        <f t="shared" ref="H114:H129" si="18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6"/>
        <v>0</v>
      </c>
      <c r="F115" s="9"/>
      <c r="G115" s="9">
        <f t="shared" si="17"/>
        <v>0</v>
      </c>
      <c r="H115" s="9">
        <f t="shared" si="18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6"/>
        <v>0</v>
      </c>
      <c r="F116" s="9"/>
      <c r="G116" s="9">
        <f t="shared" si="17"/>
        <v>0</v>
      </c>
      <c r="H116" s="9">
        <f t="shared" si="18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6"/>
        <v>0</v>
      </c>
      <c r="F117" s="9"/>
      <c r="G117" s="9">
        <f t="shared" si="17"/>
        <v>0</v>
      </c>
      <c r="H117" s="9">
        <f t="shared" si="18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19">+D118</f>
        <v>0</v>
      </c>
      <c r="F118" s="9"/>
      <c r="G118" s="9">
        <f t="shared" si="17"/>
        <v>0</v>
      </c>
      <c r="H118" s="9">
        <f t="shared" si="18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9"/>
        <v>0</v>
      </c>
      <c r="F119" s="9"/>
      <c r="G119" s="9">
        <f t="shared" si="17"/>
        <v>0</v>
      </c>
      <c r="H119" s="9">
        <f t="shared" si="18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9"/>
        <v>0</v>
      </c>
      <c r="F120" s="9"/>
      <c r="G120" s="9">
        <f t="shared" si="17"/>
        <v>0</v>
      </c>
      <c r="H120" s="9">
        <f t="shared" si="18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9"/>
        <v>0</v>
      </c>
      <c r="F121" s="9"/>
      <c r="G121" s="9">
        <f t="shared" si="17"/>
        <v>0</v>
      </c>
      <c r="H121" s="9">
        <f t="shared" si="18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9"/>
        <v>0</v>
      </c>
      <c r="F122" s="9"/>
      <c r="G122" s="9">
        <f t="shared" si="17"/>
        <v>0</v>
      </c>
      <c r="H122" s="9">
        <f t="shared" si="18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9"/>
        <v>0</v>
      </c>
      <c r="F129" s="9"/>
      <c r="G129" s="9">
        <f t="shared" si="17"/>
        <v>0</v>
      </c>
      <c r="H129" s="9">
        <f t="shared" si="18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9"/>
        <v>0</v>
      </c>
      <c r="F130" s="9"/>
      <c r="G130" s="9">
        <f t="shared" ref="G130:G145" si="20">IF(J130&gt;0,0,F130)</f>
        <v>0</v>
      </c>
      <c r="H130" s="9">
        <f t="shared" ref="H130:H145" si="21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9"/>
        <v>0</v>
      </c>
      <c r="F131" s="9"/>
      <c r="G131" s="9">
        <f t="shared" si="20"/>
        <v>0</v>
      </c>
      <c r="H131" s="9">
        <f t="shared" si="21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9"/>
        <v>0</v>
      </c>
      <c r="F132" s="9"/>
      <c r="G132" s="9">
        <f t="shared" si="20"/>
        <v>0</v>
      </c>
      <c r="H132" s="9">
        <f t="shared" si="21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9"/>
        <v>0</v>
      </c>
      <c r="F133" s="9"/>
      <c r="G133" s="9">
        <f t="shared" si="20"/>
        <v>0</v>
      </c>
      <c r="H133" s="9">
        <f t="shared" si="21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22">+D134</f>
        <v>0</v>
      </c>
      <c r="F134" s="9"/>
      <c r="G134" s="9">
        <f t="shared" si="20"/>
        <v>0</v>
      </c>
      <c r="H134" s="9">
        <f t="shared" si="21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2"/>
        <v>0</v>
      </c>
      <c r="F135" s="9"/>
      <c r="G135" s="9">
        <f t="shared" si="20"/>
        <v>0</v>
      </c>
      <c r="H135" s="9">
        <f t="shared" si="21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2"/>
        <v>0</v>
      </c>
      <c r="F136" s="9"/>
      <c r="G136" s="9">
        <f t="shared" si="20"/>
        <v>0</v>
      </c>
      <c r="H136" s="9">
        <f t="shared" si="21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2"/>
        <v>0</v>
      </c>
      <c r="F137" s="9"/>
      <c r="G137" s="9">
        <f t="shared" si="20"/>
        <v>0</v>
      </c>
      <c r="H137" s="9">
        <f t="shared" si="21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2"/>
        <v>0</v>
      </c>
      <c r="F138" s="9"/>
      <c r="G138" s="9">
        <f t="shared" si="20"/>
        <v>0</v>
      </c>
      <c r="H138" s="9">
        <f t="shared" si="21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2"/>
        <v>0</v>
      </c>
      <c r="F145" s="9"/>
      <c r="G145" s="9">
        <f t="shared" si="20"/>
        <v>0</v>
      </c>
      <c r="H145" s="9">
        <f t="shared" si="21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2"/>
        <v>0</v>
      </c>
      <c r="F146" s="9"/>
      <c r="G146" s="9">
        <f t="shared" ref="G146:G161" si="23">IF(J146&gt;0,0,F146)</f>
        <v>0</v>
      </c>
      <c r="H146" s="9">
        <f t="shared" ref="H146:H161" si="24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2"/>
        <v>0</v>
      </c>
      <c r="F147" s="9"/>
      <c r="G147" s="9">
        <f t="shared" si="23"/>
        <v>0</v>
      </c>
      <c r="H147" s="9">
        <f t="shared" si="24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2"/>
        <v>0</v>
      </c>
      <c r="F148" s="9"/>
      <c r="G148" s="9">
        <f t="shared" si="23"/>
        <v>0</v>
      </c>
      <c r="H148" s="9">
        <f t="shared" si="24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2"/>
        <v>0</v>
      </c>
      <c r="F149" s="9"/>
      <c r="G149" s="9">
        <f t="shared" si="23"/>
        <v>0</v>
      </c>
      <c r="H149" s="9">
        <f t="shared" si="24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25">+D150</f>
        <v>0</v>
      </c>
      <c r="F150" s="9"/>
      <c r="G150" s="9">
        <f t="shared" si="23"/>
        <v>0</v>
      </c>
      <c r="H150" s="9">
        <f t="shared" si="24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5"/>
        <v>0</v>
      </c>
      <c r="F151" s="9"/>
      <c r="G151" s="9">
        <f t="shared" si="23"/>
        <v>0</v>
      </c>
      <c r="H151" s="9">
        <f t="shared" si="24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5"/>
        <v>0</v>
      </c>
      <c r="F152" s="9"/>
      <c r="G152" s="9">
        <f t="shared" si="23"/>
        <v>0</v>
      </c>
      <c r="H152" s="9">
        <f t="shared" si="24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5"/>
        <v>0</v>
      </c>
      <c r="F153" s="9"/>
      <c r="G153" s="9">
        <f t="shared" si="23"/>
        <v>0</v>
      </c>
      <c r="H153" s="9">
        <f t="shared" si="24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5"/>
        <v>0</v>
      </c>
      <c r="F154" s="9"/>
      <c r="G154" s="9">
        <f t="shared" si="23"/>
        <v>0</v>
      </c>
      <c r="H154" s="9">
        <f t="shared" si="24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5"/>
        <v>0</v>
      </c>
      <c r="F161" s="9"/>
      <c r="G161" s="9">
        <f t="shared" si="23"/>
        <v>0</v>
      </c>
      <c r="H161" s="9">
        <f t="shared" si="24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5"/>
        <v>0</v>
      </c>
      <c r="F162" s="9"/>
      <c r="G162" s="9">
        <f t="shared" ref="G162:G177" si="26">IF(J162&gt;0,0,F162)</f>
        <v>0</v>
      </c>
      <c r="H162" s="9">
        <f t="shared" ref="H162:H177" si="27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5"/>
        <v>0</v>
      </c>
      <c r="F163" s="9"/>
      <c r="G163" s="9">
        <f t="shared" si="26"/>
        <v>0</v>
      </c>
      <c r="H163" s="9">
        <f t="shared" si="27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5"/>
        <v>0</v>
      </c>
      <c r="F164" s="9"/>
      <c r="G164" s="9">
        <f t="shared" si="26"/>
        <v>0</v>
      </c>
      <c r="H164" s="9">
        <f t="shared" si="27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5"/>
        <v>0</v>
      </c>
      <c r="F165" s="9"/>
      <c r="G165" s="9">
        <f t="shared" si="26"/>
        <v>0</v>
      </c>
      <c r="H165" s="9">
        <f t="shared" si="27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28">+D166</f>
        <v>0</v>
      </c>
      <c r="F166" s="9"/>
      <c r="G166" s="9">
        <f t="shared" si="26"/>
        <v>0</v>
      </c>
      <c r="H166" s="9">
        <f t="shared" si="27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8"/>
        <v>0</v>
      </c>
      <c r="F167" s="9"/>
      <c r="G167" s="9">
        <f t="shared" si="26"/>
        <v>0</v>
      </c>
      <c r="H167" s="9">
        <f t="shared" si="27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8"/>
        <v>0</v>
      </c>
      <c r="F168" s="9"/>
      <c r="G168" s="9">
        <f t="shared" si="26"/>
        <v>0</v>
      </c>
      <c r="H168" s="9">
        <f t="shared" si="27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8"/>
        <v>0</v>
      </c>
      <c r="F169" s="9"/>
      <c r="G169" s="9">
        <f t="shared" si="26"/>
        <v>0</v>
      </c>
      <c r="H169" s="9">
        <f t="shared" si="27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8"/>
        <v>0</v>
      </c>
      <c r="F170" s="9"/>
      <c r="G170" s="9">
        <f t="shared" si="26"/>
        <v>0</v>
      </c>
      <c r="H170" s="9">
        <f t="shared" si="27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8"/>
        <v>0</v>
      </c>
      <c r="F177" s="9"/>
      <c r="G177" s="9">
        <f t="shared" si="26"/>
        <v>0</v>
      </c>
      <c r="H177" s="9">
        <f t="shared" si="27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8"/>
        <v>0</v>
      </c>
      <c r="F178" s="9"/>
      <c r="G178" s="9">
        <f t="shared" ref="G178:G193" si="29">IF(J178&gt;0,0,F178)</f>
        <v>0</v>
      </c>
      <c r="H178" s="9">
        <f t="shared" ref="H178:H193" si="30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8"/>
        <v>0</v>
      </c>
      <c r="F179" s="9"/>
      <c r="G179" s="9">
        <f t="shared" si="29"/>
        <v>0</v>
      </c>
      <c r="H179" s="9">
        <f t="shared" si="30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8"/>
        <v>0</v>
      </c>
      <c r="F180" s="9"/>
      <c r="G180" s="9">
        <f t="shared" si="29"/>
        <v>0</v>
      </c>
      <c r="H180" s="9">
        <f t="shared" si="30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8"/>
        <v>0</v>
      </c>
      <c r="F181" s="9"/>
      <c r="G181" s="9">
        <f t="shared" si="29"/>
        <v>0</v>
      </c>
      <c r="H181" s="9">
        <f t="shared" si="30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31">+D182</f>
        <v>0</v>
      </c>
      <c r="F182" s="9"/>
      <c r="G182" s="9">
        <f t="shared" si="29"/>
        <v>0</v>
      </c>
      <c r="H182" s="9">
        <f t="shared" si="30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1"/>
        <v>0</v>
      </c>
      <c r="F183" s="9"/>
      <c r="G183" s="9">
        <f t="shared" si="29"/>
        <v>0</v>
      </c>
      <c r="H183" s="9">
        <f t="shared" si="30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1"/>
        <v>0</v>
      </c>
      <c r="F184" s="9"/>
      <c r="G184" s="9">
        <f t="shared" si="29"/>
        <v>0</v>
      </c>
      <c r="H184" s="9">
        <f t="shared" si="30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1"/>
        <v>0</v>
      </c>
      <c r="F185" s="9"/>
      <c r="G185" s="9">
        <f t="shared" si="29"/>
        <v>0</v>
      </c>
      <c r="H185" s="9">
        <f t="shared" si="30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1"/>
        <v>0</v>
      </c>
      <c r="F186" s="9"/>
      <c r="G186" s="9">
        <f t="shared" si="29"/>
        <v>0</v>
      </c>
      <c r="H186" s="9">
        <f t="shared" si="30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1"/>
        <v>0</v>
      </c>
      <c r="F193" s="9"/>
      <c r="G193" s="9">
        <f t="shared" si="29"/>
        <v>0</v>
      </c>
      <c r="H193" s="9">
        <f t="shared" si="30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1"/>
        <v>0</v>
      </c>
      <c r="F194" s="9"/>
      <c r="G194" s="9">
        <f t="shared" ref="G194:G209" si="32">IF(J194&gt;0,0,F194)</f>
        <v>0</v>
      </c>
      <c r="H194" s="9">
        <f t="shared" ref="H194:H209" si="33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1"/>
        <v>0</v>
      </c>
      <c r="F195" s="9"/>
      <c r="G195" s="9">
        <f t="shared" si="32"/>
        <v>0</v>
      </c>
      <c r="H195" s="9">
        <f t="shared" si="33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1"/>
        <v>0</v>
      </c>
      <c r="F196" s="9"/>
      <c r="G196" s="9">
        <f t="shared" si="32"/>
        <v>0</v>
      </c>
      <c r="H196" s="9">
        <f t="shared" si="33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1"/>
        <v>0</v>
      </c>
      <c r="F197" s="9"/>
      <c r="G197" s="9">
        <f t="shared" si="32"/>
        <v>0</v>
      </c>
      <c r="H197" s="9">
        <f t="shared" si="33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34">+D198</f>
        <v>0</v>
      </c>
      <c r="F198" s="9"/>
      <c r="G198" s="9">
        <f t="shared" si="32"/>
        <v>0</v>
      </c>
      <c r="H198" s="9">
        <f t="shared" si="33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4"/>
        <v>0</v>
      </c>
      <c r="F199" s="9"/>
      <c r="G199" s="9">
        <f t="shared" si="32"/>
        <v>0</v>
      </c>
      <c r="H199" s="9">
        <f t="shared" si="33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4"/>
        <v>0</v>
      </c>
      <c r="F200" s="9"/>
      <c r="G200" s="9">
        <f t="shared" si="32"/>
        <v>0</v>
      </c>
      <c r="H200" s="9">
        <f t="shared" si="33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4"/>
        <v>0</v>
      </c>
      <c r="F201" s="9"/>
      <c r="G201" s="9">
        <f t="shared" si="32"/>
        <v>0</v>
      </c>
      <c r="H201" s="9">
        <f t="shared" si="33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4"/>
        <v>0</v>
      </c>
      <c r="F202" s="9"/>
      <c r="G202" s="9">
        <f t="shared" si="32"/>
        <v>0</v>
      </c>
      <c r="H202" s="9">
        <f t="shared" si="33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4"/>
        <v>0</v>
      </c>
      <c r="F209" s="9"/>
      <c r="G209" s="9">
        <f t="shared" si="32"/>
        <v>0</v>
      </c>
      <c r="H209" s="9">
        <f t="shared" si="33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4"/>
        <v>0</v>
      </c>
      <c r="F210" s="9"/>
      <c r="G210" s="9">
        <f t="shared" ref="G210:G225" si="35">IF(J210&gt;0,0,F210)</f>
        <v>0</v>
      </c>
      <c r="H210" s="9">
        <f t="shared" ref="H210:H225" si="36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4"/>
        <v>0</v>
      </c>
      <c r="F211" s="9"/>
      <c r="G211" s="9">
        <f t="shared" si="35"/>
        <v>0</v>
      </c>
      <c r="H211" s="9">
        <f t="shared" si="36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4"/>
        <v>0</v>
      </c>
      <c r="F212" s="9"/>
      <c r="G212" s="9">
        <f t="shared" si="35"/>
        <v>0</v>
      </c>
      <c r="H212" s="9">
        <f t="shared" si="36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4"/>
        <v>0</v>
      </c>
      <c r="F213" s="9"/>
      <c r="G213" s="9">
        <f t="shared" si="35"/>
        <v>0</v>
      </c>
      <c r="H213" s="9">
        <f t="shared" si="36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37">+D214</f>
        <v>0</v>
      </c>
      <c r="F214" s="9"/>
      <c r="G214" s="9">
        <f t="shared" si="35"/>
        <v>0</v>
      </c>
      <c r="H214" s="9">
        <f t="shared" si="36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7"/>
        <v>0</v>
      </c>
      <c r="F215" s="9"/>
      <c r="G215" s="9">
        <f t="shared" si="35"/>
        <v>0</v>
      </c>
      <c r="H215" s="9">
        <f t="shared" si="36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7"/>
        <v>0</v>
      </c>
      <c r="F216" s="9"/>
      <c r="G216" s="9">
        <f t="shared" si="35"/>
        <v>0</v>
      </c>
      <c r="H216" s="9">
        <f t="shared" si="36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7"/>
        <v>0</v>
      </c>
      <c r="F217" s="9"/>
      <c r="G217" s="9">
        <f t="shared" si="35"/>
        <v>0</v>
      </c>
      <c r="H217" s="9">
        <f t="shared" si="36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7"/>
        <v>0</v>
      </c>
      <c r="F218" s="9"/>
      <c r="G218" s="9">
        <f t="shared" si="35"/>
        <v>0</v>
      </c>
      <c r="H218" s="9">
        <f t="shared" si="36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7"/>
        <v>0</v>
      </c>
      <c r="F225" s="9"/>
      <c r="G225" s="9">
        <f t="shared" si="35"/>
        <v>0</v>
      </c>
      <c r="H225" s="9">
        <f t="shared" si="36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7"/>
        <v>0</v>
      </c>
      <c r="F226" s="9"/>
      <c r="G226" s="9">
        <f t="shared" ref="G226:G239" si="38">IF(J226&gt;0,0,F226)</f>
        <v>0</v>
      </c>
      <c r="H226" s="9">
        <f t="shared" ref="H226:H239" si="39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7"/>
        <v>0</v>
      </c>
      <c r="F227" s="9"/>
      <c r="G227" s="9">
        <f t="shared" si="38"/>
        <v>0</v>
      </c>
      <c r="H227" s="9">
        <f t="shared" si="39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7"/>
        <v>0</v>
      </c>
      <c r="F228" s="9"/>
      <c r="G228" s="9">
        <f t="shared" si="38"/>
        <v>0</v>
      </c>
      <c r="H228" s="9">
        <f t="shared" si="39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7"/>
        <v>0</v>
      </c>
      <c r="F229" s="9"/>
      <c r="G229" s="9">
        <f t="shared" si="38"/>
        <v>0</v>
      </c>
      <c r="H229" s="9">
        <f t="shared" si="39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40">+D230</f>
        <v>0</v>
      </c>
      <c r="F230" s="9"/>
      <c r="G230" s="9">
        <f t="shared" si="38"/>
        <v>0</v>
      </c>
      <c r="H230" s="9">
        <f t="shared" si="39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0"/>
        <v>0</v>
      </c>
      <c r="F231" s="9"/>
      <c r="G231" s="9">
        <f t="shared" si="38"/>
        <v>0</v>
      </c>
      <c r="H231" s="9">
        <f t="shared" si="39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0"/>
        <v>0</v>
      </c>
      <c r="F232" s="9"/>
      <c r="G232" s="9">
        <f t="shared" si="38"/>
        <v>0</v>
      </c>
      <c r="H232" s="9">
        <f t="shared" si="39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0"/>
        <v>0</v>
      </c>
      <c r="F233" s="9"/>
      <c r="G233" s="9">
        <f t="shared" si="38"/>
        <v>0</v>
      </c>
      <c r="H233" s="9">
        <f t="shared" si="39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0"/>
        <v>0</v>
      </c>
      <c r="F234" s="9"/>
      <c r="G234" s="9">
        <f t="shared" si="38"/>
        <v>0</v>
      </c>
      <c r="H234" s="9">
        <f t="shared" si="39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0"/>
        <v>0</v>
      </c>
      <c r="F239" s="9"/>
      <c r="G239" s="9">
        <f t="shared" si="38"/>
        <v>0</v>
      </c>
      <c r="H239" s="9">
        <f t="shared" si="39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24022030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2024-12-13T20:10:44Z</dcterms:modified>
</cp:coreProperties>
</file>