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A9900A8-A970-4E42-9C7D-1FD1FE3D9A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1" l="1"/>
  <c r="G59" i="1"/>
  <c r="E59" i="1"/>
  <c r="H58" i="1"/>
  <c r="G58" i="1"/>
  <c r="E58" i="1"/>
  <c r="H50" i="1"/>
  <c r="E50" i="1"/>
  <c r="H54" i="1"/>
  <c r="G54" i="1"/>
  <c r="E54" i="1"/>
  <c r="H53" i="1"/>
  <c r="G53" i="1"/>
  <c r="E53" i="1"/>
  <c r="H49" i="1"/>
  <c r="E49" i="1"/>
  <c r="E55" i="1"/>
  <c r="G55" i="1"/>
  <c r="H55" i="1"/>
  <c r="H27" i="1"/>
  <c r="G27" i="1"/>
  <c r="H16" i="1"/>
  <c r="H17" i="1"/>
  <c r="H18" i="1"/>
  <c r="H19" i="1"/>
  <c r="H20" i="1"/>
  <c r="G17" i="1"/>
  <c r="G18" i="1"/>
  <c r="G19" i="1"/>
  <c r="G20" i="1"/>
  <c r="G21" i="1"/>
  <c r="G22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8" i="1"/>
  <c r="H29" i="1"/>
  <c r="H30" i="1"/>
  <c r="H31" i="1"/>
  <c r="H15" i="1"/>
  <c r="G15" i="1"/>
  <c r="E15" i="1"/>
  <c r="M11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3" i="1"/>
  <c r="E24" i="1"/>
  <c r="G24" i="1"/>
  <c r="E25" i="1"/>
  <c r="G25" i="1"/>
  <c r="E26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56" i="1"/>
  <c r="G56" i="1"/>
  <c r="H56" i="1"/>
  <c r="E57" i="1"/>
  <c r="H57" i="1"/>
  <c r="E60" i="1"/>
  <c r="G60" i="1"/>
  <c r="H60" i="1"/>
  <c r="E61" i="1"/>
  <c r="G61" i="1"/>
  <c r="H61" i="1"/>
  <c r="E62" i="1"/>
  <c r="H62" i="1"/>
  <c r="E63" i="1"/>
  <c r="G63" i="1"/>
  <c r="H63" i="1"/>
  <c r="E64" i="1"/>
  <c r="G64" i="1"/>
  <c r="H64" i="1"/>
  <c r="E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<sst xmlns="http://schemas.openxmlformats.org/spreadsheetml/2006/main" count="441" uniqueCount="145">
  <si>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</si>
  <si>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</si>
  <si>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</si>
  <si>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</si>
  <si>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</si>
  <si>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</si>
  <si>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</si>
  <si>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</si>
  <si>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</si>
  <si>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</si>
  <si>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</si>
  <si>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</si>
  <si>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</si>
  <si>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</si>
  <si>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</si>
  <si>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</si>
  <si>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</si>
  <si>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</si>
  <si>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</si>
  <si>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</si>
  <si>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</si>
  <si>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</si>
  <si>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</si>
  <si>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</si>
  <si>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</si>
  <si>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</si>
  <si>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</si>
  <si>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</si>
  <si>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</si>
  <si>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</si>
  <si>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</si>
  <si>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</si>
  <si>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</si>
  <si>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</si>
  <si>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</si>
  <si>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</si>
  <si>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</si>
  <si>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</si>
  <si>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</si>
  <si>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</si>
  <si>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</si>
  <si>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</si>
  <si>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</si>
  <si>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</si>
  <si>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</si>
  <si>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</si>
  <si>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</si>
  <si>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</si>
  <si>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</si>
  <si>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</si>
  <si>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</si>
  <si>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</si>
  <si>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</si>
  <si>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</si>
  <si>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</si>
  <si>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</si>
  <si>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</si>
  <si>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</si>
  <si>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</si>
  <si>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00000</t>
  </si>
  <si>
    <t>NEW PARK CITY ABS STORE</t>
  </si>
  <si>
    <t>3250-300-3231-FVZ-23464030</t>
  </si>
  <si>
    <t>JACOBY ARCHITECTS, INC - CONTRACT</t>
  </si>
  <si>
    <t>N/A</t>
  </si>
  <si>
    <t>2370164</t>
  </si>
  <si>
    <t>ROBERT JACOBY GAX FC2023011313579</t>
  </si>
  <si>
    <t>ROBERT JACOBY GAX FC2023030115728</t>
  </si>
  <si>
    <t>CB</t>
  </si>
  <si>
    <t>FY'24</t>
  </si>
  <si>
    <t>BUDGETED CD CONTINGENCY - 23464030</t>
  </si>
  <si>
    <t>DF</t>
  </si>
  <si>
    <t>LRBFY2023/DABS Funding</t>
  </si>
  <si>
    <t>DABS Coding 5482-650-8002-5482</t>
  </si>
  <si>
    <t>13/24</t>
  </si>
  <si>
    <t>DFCM MGMT FEES TO 24425300 FROM 23464030</t>
  </si>
  <si>
    <t>FY'25</t>
  </si>
  <si>
    <t>2570027</t>
  </si>
  <si>
    <t>IDT 25C3*002 XFER LEGAL FEES TO 21257300</t>
  </si>
  <si>
    <t>UT LAND SURVEYING GAX FC2024091242351</t>
  </si>
  <si>
    <t>JVDP25A000019 NET BOND PROCEEDS</t>
  </si>
  <si>
    <t>JVDP05025TA000028 DABC PARK CITY PROJ INT</t>
  </si>
  <si>
    <t>ROBERT JACOBY GAX FC2024101844199</t>
  </si>
  <si>
    <t>TRNSF TO 23464030 FROM 21139300  RETURN PROJ CONTINGENCY</t>
  </si>
  <si>
    <t>JVDP05025TA000038 DABC PARK CITY PROJ INT</t>
  </si>
  <si>
    <t>FIDELITY NATIONAL TITLE GAX FC2024121346761</t>
  </si>
  <si>
    <t>2570166</t>
  </si>
  <si>
    <t>JVDP05025TA000047 DABC PARK CITY PROJ INT</t>
  </si>
  <si>
    <t>Bonded Project - DO NOT BILL ITA'S</t>
  </si>
  <si>
    <t>EH</t>
  </si>
  <si>
    <t>JVDP04014TA*54 DABC PARK CITY PROJECT INTEREST</t>
  </si>
  <si>
    <t>ROBERT JACOBY GAX300FC2025022650091</t>
  </si>
  <si>
    <t>2570189</t>
  </si>
  <si>
    <t>HH</t>
  </si>
  <si>
    <t>JVDP05025TA000058 DABC PARK CITY PROJ INT</t>
  </si>
  <si>
    <t xml:space="preserve"> JVDP05025TA000061 DABC PARK CITY PROJ INT</t>
  </si>
  <si>
    <t xml:space="preserve"> JVDP05025TA000062 DABC PARK CITY PROJ INT</t>
  </si>
  <si>
    <t xml:space="preserve"> JVDP05025TA000063 DABC PARK CITY PROJ INT</t>
  </si>
  <si>
    <t xml:space="preserve"> JVDP05025TA000065</t>
  </si>
  <si>
    <t>Fidelity National Title Insurance Company GAX300FC2025052254119 CONTRACT 2570166-PROPERTY PURCHASE</t>
  </si>
  <si>
    <t>6855</t>
  </si>
  <si>
    <t xml:space="preserve"> JVDP05025TA000070 Record DABC Park City Proj Interest</t>
  </si>
  <si>
    <t>2603</t>
  </si>
  <si>
    <t xml:space="preserve"> JVDP05025TA000072 Record DABC Park City Proj Interest</t>
  </si>
  <si>
    <t>WCEC ENGINEERS INC GAX300FC2025061155178 236618-UDOT FIBER RELOCATION</t>
  </si>
  <si>
    <t xml:space="preserve"> JVYE05025AR000001 Record DABC Park City Proj Interest</t>
  </si>
  <si>
    <t>PROJECT RESOURCES GROUP INC GAX300FC2025071557016 237571-RELOCATION OF COMCAST UTILITIES</t>
  </si>
  <si>
    <t>FIDELITY NATIONAL TITLE - CONTRACT</t>
  </si>
  <si>
    <t>CO</t>
  </si>
  <si>
    <t xml:space="preserve"> JVYE0502507140032 Record DABC Park City Proj Interest</t>
  </si>
  <si>
    <t xml:space="preserve"> JVDP05026TA000002 Record DABC Park City Proj Interest</t>
  </si>
  <si>
    <t>FY'26</t>
  </si>
  <si>
    <t xml:space="preserve"> JVDP05026TA000005 Record DABC Park City Proj Interest</t>
  </si>
  <si>
    <t xml:space="preserve"> JVDP05026TA000009 Record DABC Park City Proj Interest</t>
  </si>
  <si>
    <t>JACOBY ARCHITECTS INC CONTRACT</t>
  </si>
  <si>
    <t xml:space="preserve"> JVDP05026TA0000013 Record DABC Park City Proj Interest</t>
  </si>
  <si>
    <t xml:space="preserve"> JVDP05026TA0000018 Record DABC Park City Proj Interest</t>
  </si>
  <si>
    <t xml:space="preserve"> JVDP05026TA000025 Record DABC Park City Proj Interest</t>
  </si>
  <si>
    <t>JACOBY ARCHITECTS INC GAX300FC2025121963663 CONTRACT 2670120-NEW PARK CITY DABS STORE</t>
  </si>
  <si>
    <t>2670120</t>
  </si>
  <si>
    <t>6861</t>
  </si>
  <si>
    <t>EAASY US HOLDCO LLC CONTRACT</t>
  </si>
  <si>
    <t xml:space="preserve"> JVDP05026TA000028 Record DABC Park City Proj Interest</t>
  </si>
  <si>
    <t>JACOBY ARCHITECTS INC GAX300FC2026011464543 CONTRACT 2670120-NEW PARK CITY DABS STORE</t>
  </si>
  <si>
    <t>FIDELITY NATIONAL TITLE AMD 001</t>
  </si>
  <si>
    <t xml:space="preserve"> ITA3002600000074 Public Art Project 183- Park City DABS</t>
  </si>
  <si>
    <t>6284</t>
  </si>
  <si>
    <t xml:space="preserve"> JVDP05026TA000032 Record DABC Park City Proj Interest</t>
  </si>
  <si>
    <t>JACOBY ARCHITECTS INC GAX300FC2026030566916 CONTRACT 2670120-NEW PARK CITY DABS STORE</t>
  </si>
  <si>
    <t>Record DABC Park City Proj Interest JVDP05026TA000034</t>
  </si>
  <si>
    <t>JACOBY ARCHITECTS INC GAX300FC2026031167289 CONTRACT 2670120-NEW PARK CITY DABS STORE</t>
  </si>
  <si>
    <t>JACOBY ARCHITECTS INC GAX300FC2026040768332 CONTRACT 2670120-NEW PARK CITY DABS STORE</t>
  </si>
  <si>
    <t xml:space="preserve"> JVDP05026TA000036 Record DABC Park City Proj Interest</t>
  </si>
  <si>
    <t>JACOBY AMD 001</t>
  </si>
  <si>
    <t>JACOBY ARCHITECTS INC GAX300FC2026051369955 CONTRACT 2670120-NEW PARK CITY DABS STORE</t>
  </si>
  <si>
    <t xml:space="preserve"> JVDP05026TA000038 Record DABC Park City Proj Interest</t>
  </si>
  <si>
    <t>EAASY US HOLDCO LLC GAX300FC2026060270771 CONTRACT 2670270-NEW PARK CITY DABS STORE</t>
  </si>
  <si>
    <t>2670270</t>
  </si>
  <si>
    <t>6849</t>
  </si>
  <si>
    <t xml:space="preserve"> JVDP05026TA000042 Record DABC Park City Proj Interest</t>
  </si>
  <si>
    <t>JACOBY ARCHITECTS INC GAX300FC2026060571033 CONTRACT 2670120-NEW PARK CITY DABS STORE</t>
  </si>
  <si>
    <t>STANTEC CONSULTING SERVICES INC GAX300FC2026060571034 CONTRACT 2670417 - DABS BUILDING ENVELOPE COMMISSIONING</t>
  </si>
  <si>
    <t>2670417</t>
  </si>
  <si>
    <t xml:space="preserve"> JVYE05026AR000001 Record DABC Park City Proj Interest</t>
  </si>
  <si>
    <t xml:space="preserve"> JVYE05027TA000001 Record DABC Park City Proj Interest</t>
  </si>
  <si>
    <t>Project 23464030 Contract 2670270 INV 141777 GAX30026C5000145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</si>
</sst>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168" fontId="15" fillId="0" borderId="0" xfId="0" applyNumberFormat="1" applyFont="1" applyAlignment="1">
      <alignment horizontal="center"/>
    </xf>
    <xf numFmtId="164" fontId="16" fillId="0" borderId="0" xfId="0" applyFont="1"/>
    <xf numFmtId="164" fontId="17" fillId="0" borderId="0" xfId="0" applyFont="1" applyAlignment="1">
      <alignment horizontal="center"/>
    </xf>
    <xf numFmtId="164" fontId="15" fillId="0" borderId="0" xfId="0" applyFont="1"/>
    <xf numFmtId="43" fontId="15" fillId="0" borderId="0" xfId="0" quotePrefix="1" applyNumberFormat="1" applyFont="1"/>
    <xf numFmtId="164" fontId="15" fillId="0" borderId="0" xfId="0" applyFont="1" applyAlignment="1">
      <alignment horizontal="center"/>
    </xf>
    <xf numFmtId="43" fontId="5" fillId="0" borderId="0" xfId="8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0" borderId="0" xfId="0" applyFont="1"/>
    <xf numFmtId="164" fontId="15" fillId="0" borderId="12" xfId="0" applyFont="1" applyBorder="1" applyAlignment="1">
      <alignment horizontal="left" vertical="top"/>
    </xf>
  </cellXfs>
  <cellStyles count="10">
    <cellStyle name="ALYN1" xfId="1" xr:uid="{00000000-0005-0000-0000-000000000000}"/>
    <cellStyle name="Comma" xfId="2" builtinId="3"/>
    <cellStyle name="Comma 2" xfId="8" xr:uid="{1B9B80D1-0EB3-486E-A5FF-387038EC10D6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1E3A5FF3-28D0-474B-B9C9-36DA1ED00F5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49730C22-56B6-4171-B595-56C4A120CE1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71" activePane="bottomLeft" state="frozen"/>
      <selection pane="bottomLeft" activeCell="A82" sqref="A82"/>
    </sheetView>
  </sheetViews>
  <sheetFormatPr defaultColWidth="8.90625" defaultRowHeight="11.4" x14ac:dyDescent="0.2"/>
  <cols>
    <col min="1" max="1" width="5.81640625" style="48" customWidth="1"/>
    <col min="2" max="2" width="66.1796875" style="49" customWidth="1"/>
    <col min="3" max="3" width="3.81640625" style="50" customWidth="1"/>
    <col min="4" max="4" width="14.6328125" style="51" customWidth="1"/>
    <col min="5" max="9" width="10.453125" style="51" customWidth="1"/>
    <col min="10" max="10" width="6.1796875" style="84" bestFit="1" customWidth="1"/>
    <col min="11" max="11" width="4.36328125" style="85" bestFit="1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13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13"/>
      <c r="B3" s="101" t="s">
        <v>1</v>
      </c>
      <c r="C3" s="45"/>
      <c r="D3" s="3" t="s">
        <v>71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13"/>
      <c r="B4" s="102" t="s">
        <v>54</v>
      </c>
      <c r="C4" s="45"/>
      <c r="D4" s="99" t="s">
        <v>59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13"/>
      <c r="B5" s="2" t="s">
        <v>2</v>
      </c>
      <c r="C5" s="46"/>
      <c r="D5" s="98" t="s">
        <v>60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13"/>
      <c r="B6" s="2" t="s">
        <v>3</v>
      </c>
      <c r="C6" s="46"/>
      <c r="D6" s="51">
        <v>23464030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13"/>
      <c r="B7" s="2" t="s">
        <v>4</v>
      </c>
      <c r="C7" s="46"/>
      <c r="D7" s="100" t="s">
        <v>61</v>
      </c>
      <c r="G7" s="103">
        <f>+G11-F11</f>
        <v>145523.60000000009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13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13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14" t="s">
        <v>14</v>
      </c>
      <c r="B11" s="75" t="s">
        <v>15</v>
      </c>
      <c r="C11" s="76"/>
      <c r="D11" s="8">
        <f>SUM(D15:D504)</f>
        <v>8858559.629999999</v>
      </c>
      <c r="E11" s="8">
        <f>SUM(E15:E504)-F11</f>
        <v>6317316.9799999986</v>
      </c>
      <c r="F11" s="8">
        <f>SUM(F15:F504)</f>
        <v>2541242.65</v>
      </c>
      <c r="G11" s="8">
        <f>SUM(G15:G504)</f>
        <v>2686766.25</v>
      </c>
      <c r="H11" s="8">
        <f>+D11-G11</f>
        <v>6171793.379999999</v>
      </c>
      <c r="I11" s="8">
        <f>SUM(I15:I504)</f>
        <v>0</v>
      </c>
      <c r="J11" s="44"/>
      <c r="K11" s="9"/>
      <c r="L11" s="97"/>
      <c r="M11" s="97">
        <f>SUM(M13:M245)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14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5">
      <c r="A13" s="5"/>
      <c r="B13" s="105" t="s">
        <v>72</v>
      </c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5" t="s">
        <v>87</v>
      </c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58</v>
      </c>
      <c r="B15" s="6"/>
      <c r="C15" s="47"/>
      <c r="D15" s="8"/>
      <c r="E15" s="8">
        <f t="shared" ref="E15:E23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44894</v>
      </c>
      <c r="B16" s="6" t="s">
        <v>62</v>
      </c>
      <c r="C16" s="104" t="s">
        <v>63</v>
      </c>
      <c r="D16" s="8"/>
      <c r="E16" s="8">
        <f t="shared" si="2"/>
        <v>0</v>
      </c>
      <c r="F16" s="8"/>
      <c r="G16" s="8">
        <v>11350</v>
      </c>
      <c r="H16" s="8">
        <f t="shared" ref="H16:H20" si="3">+D16</f>
        <v>0</v>
      </c>
      <c r="I16" s="8"/>
      <c r="J16" s="44" t="s">
        <v>64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44939</v>
      </c>
      <c r="B17" s="6" t="s">
        <v>65</v>
      </c>
      <c r="C17" s="47"/>
      <c r="D17" s="8"/>
      <c r="E17" s="8">
        <f t="shared" si="2"/>
        <v>0</v>
      </c>
      <c r="F17" s="8">
        <v>4540</v>
      </c>
      <c r="G17" s="8">
        <f t="shared" si="0"/>
        <v>0</v>
      </c>
      <c r="H17" s="8">
        <f t="shared" si="3"/>
        <v>0</v>
      </c>
      <c r="I17" s="8"/>
      <c r="J17" s="44" t="s">
        <v>64</v>
      </c>
      <c r="K17" s="9">
        <v>6855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44986</v>
      </c>
      <c r="B18" s="6" t="s">
        <v>66</v>
      </c>
      <c r="C18" s="47" t="s">
        <v>67</v>
      </c>
      <c r="D18" s="8"/>
      <c r="E18" s="8">
        <f t="shared" si="2"/>
        <v>0</v>
      </c>
      <c r="F18" s="8">
        <v>6810</v>
      </c>
      <c r="G18" s="8">
        <f t="shared" si="0"/>
        <v>0</v>
      </c>
      <c r="H18" s="8">
        <f t="shared" si="3"/>
        <v>0</v>
      </c>
      <c r="I18" s="8"/>
      <c r="J18" s="44" t="s">
        <v>64</v>
      </c>
      <c r="K18" s="9">
        <v>6855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5">
      <c r="A20" s="42" t="s">
        <v>68</v>
      </c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45294</v>
      </c>
      <c r="B21" s="115" t="s">
        <v>69</v>
      </c>
      <c r="C21" s="47" t="s">
        <v>70</v>
      </c>
      <c r="D21" s="8">
        <v>-248791</v>
      </c>
      <c r="E21" s="8">
        <f t="shared" si="2"/>
        <v>-248791</v>
      </c>
      <c r="F21" s="8"/>
      <c r="G21" s="8">
        <f t="shared" si="0"/>
        <v>0</v>
      </c>
      <c r="H21" s="8">
        <f t="shared" ref="H21:H31" si="4">+D21</f>
        <v>-248791</v>
      </c>
      <c r="I21" s="8"/>
      <c r="J21" s="44"/>
      <c r="K21" s="9">
        <v>4663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thickBot="1" x14ac:dyDescent="0.25">
      <c r="A22" s="5" t="s">
        <v>73</v>
      </c>
      <c r="B22" s="116" t="s">
        <v>74</v>
      </c>
      <c r="C22" s="47" t="s">
        <v>52</v>
      </c>
      <c r="D22" s="8">
        <v>-44000</v>
      </c>
      <c r="E22" s="8">
        <f t="shared" si="2"/>
        <v>-44000</v>
      </c>
      <c r="F22" s="8"/>
      <c r="G22" s="8">
        <f t="shared" si="0"/>
        <v>0</v>
      </c>
      <c r="H22" s="8">
        <f t="shared" si="4"/>
        <v>-44000</v>
      </c>
      <c r="I22" s="8"/>
      <c r="J22" s="44"/>
      <c r="K22" s="9">
        <v>4672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7" t="s">
        <v>52</v>
      </c>
      <c r="D23" s="7"/>
      <c r="E23" s="8">
        <f t="shared" si="2"/>
        <v>0</v>
      </c>
      <c r="F23" s="8"/>
      <c r="G23" s="8">
        <f t="shared" ref="G23:G34" si="5">IF(J23&gt;0,0,F23)</f>
        <v>0</v>
      </c>
      <c r="H23" s="8">
        <f t="shared" si="4"/>
        <v>0</v>
      </c>
      <c r="I23" s="8"/>
      <c r="J23" s="44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8"/>
      <c r="E24" s="8">
        <f t="shared" ref="E24:E38" si="6">+D24</f>
        <v>0</v>
      </c>
      <c r="F24" s="8"/>
      <c r="G24" s="8">
        <f t="shared" si="5"/>
        <v>0</v>
      </c>
      <c r="H24" s="8">
        <f t="shared" si="4"/>
        <v>0</v>
      </c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5">
      <c r="A25" s="42" t="s">
        <v>75</v>
      </c>
      <c r="B25" s="6"/>
      <c r="C25" s="47" t="s">
        <v>52</v>
      </c>
      <c r="D25" s="8"/>
      <c r="E25" s="8">
        <f t="shared" si="6"/>
        <v>0</v>
      </c>
      <c r="F25" s="8"/>
      <c r="G25" s="8">
        <f t="shared" si="5"/>
        <v>0</v>
      </c>
      <c r="H25" s="8">
        <f t="shared" si="4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45511</v>
      </c>
      <c r="B26" s="6" t="s">
        <v>62</v>
      </c>
      <c r="C26" s="47" t="s">
        <v>63</v>
      </c>
      <c r="D26" s="8"/>
      <c r="E26" s="8">
        <f t="shared" si="6"/>
        <v>0</v>
      </c>
      <c r="F26" s="8"/>
      <c r="G26" s="8">
        <v>3590</v>
      </c>
      <c r="H26" s="8">
        <f t="shared" si="4"/>
        <v>0</v>
      </c>
      <c r="I26" s="8"/>
      <c r="J26" s="44" t="s">
        <v>76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9" customFormat="1" ht="12" x14ac:dyDescent="0.25">
      <c r="A27" s="106">
        <v>45510</v>
      </c>
      <c r="B27" s="107" t="s">
        <v>77</v>
      </c>
      <c r="C27" s="108" t="s">
        <v>70</v>
      </c>
      <c r="F27" s="110">
        <v>2325</v>
      </c>
      <c r="G27" s="8">
        <f t="shared" ref="G27" si="7">IF(J27&gt;0,0,F27)</f>
        <v>2325</v>
      </c>
      <c r="H27" s="8">
        <f t="shared" si="4"/>
        <v>0</v>
      </c>
      <c r="K27" s="111">
        <v>6870</v>
      </c>
    </row>
    <row r="28" spans="1:254" s="10" customFormat="1" ht="14.1" customHeight="1" x14ac:dyDescent="0.2">
      <c r="A28" s="5">
        <v>45547</v>
      </c>
      <c r="B28" s="98" t="s">
        <v>78</v>
      </c>
      <c r="C28" s="108" t="s">
        <v>70</v>
      </c>
      <c r="D28" s="8"/>
      <c r="E28" s="8">
        <f t="shared" si="6"/>
        <v>0</v>
      </c>
      <c r="F28" s="8">
        <v>560</v>
      </c>
      <c r="G28" s="8">
        <f t="shared" si="5"/>
        <v>560</v>
      </c>
      <c r="H28" s="8">
        <f t="shared" si="4"/>
        <v>0</v>
      </c>
      <c r="I28" s="8"/>
      <c r="J28" s="44"/>
      <c r="K28" s="9">
        <v>6855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5">
      <c r="A29" s="5">
        <v>45566</v>
      </c>
      <c r="B29" s="105" t="s">
        <v>79</v>
      </c>
      <c r="C29" s="47" t="s">
        <v>70</v>
      </c>
      <c r="D29" s="8">
        <v>8214253</v>
      </c>
      <c r="E29" s="8">
        <f t="shared" si="6"/>
        <v>8214253</v>
      </c>
      <c r="F29" s="8"/>
      <c r="G29" s="8">
        <f t="shared" si="5"/>
        <v>0</v>
      </c>
      <c r="H29" s="8">
        <f t="shared" si="4"/>
        <v>8214253</v>
      </c>
      <c r="I29" s="8"/>
      <c r="J29" s="44"/>
      <c r="K29" s="9">
        <v>4776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5">
      <c r="A30" s="5">
        <v>45575</v>
      </c>
      <c r="B30" s="105" t="s">
        <v>80</v>
      </c>
      <c r="C30" s="47" t="s">
        <v>70</v>
      </c>
      <c r="D30" s="8">
        <v>16774.54</v>
      </c>
      <c r="E30" s="8">
        <f t="shared" si="6"/>
        <v>16774.54</v>
      </c>
      <c r="F30" s="8"/>
      <c r="G30" s="8">
        <f t="shared" si="5"/>
        <v>0</v>
      </c>
      <c r="H30" s="8">
        <f t="shared" si="4"/>
        <v>16774.54</v>
      </c>
      <c r="I30" s="8"/>
      <c r="J30" s="44"/>
      <c r="K30" s="9">
        <v>2603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45583</v>
      </c>
      <c r="B31" s="6" t="s">
        <v>81</v>
      </c>
      <c r="C31" s="47" t="s">
        <v>70</v>
      </c>
      <c r="D31" s="8"/>
      <c r="E31" s="8">
        <f t="shared" si="6"/>
        <v>0</v>
      </c>
      <c r="F31" s="8">
        <v>3590</v>
      </c>
      <c r="G31" s="8">
        <f t="shared" si="5"/>
        <v>0</v>
      </c>
      <c r="H31" s="8">
        <f t="shared" si="4"/>
        <v>0</v>
      </c>
      <c r="I31" s="8"/>
      <c r="J31" s="44" t="s">
        <v>76</v>
      </c>
      <c r="K31" s="9">
        <v>6855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45597</v>
      </c>
      <c r="B32" s="112" t="s">
        <v>82</v>
      </c>
      <c r="C32" s="47" t="s">
        <v>70</v>
      </c>
      <c r="D32" s="8">
        <v>248791</v>
      </c>
      <c r="E32" s="8">
        <f t="shared" si="6"/>
        <v>248791</v>
      </c>
      <c r="F32" s="8"/>
      <c r="G32" s="8">
        <f t="shared" si="5"/>
        <v>0</v>
      </c>
      <c r="H32" s="8">
        <f t="shared" ref="H32:H34" si="8">+D32</f>
        <v>248791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5">
      <c r="A33" s="5">
        <v>45623</v>
      </c>
      <c r="B33" s="105" t="s">
        <v>83</v>
      </c>
      <c r="C33" s="47" t="s">
        <v>70</v>
      </c>
      <c r="D33" s="8">
        <v>35217.160000000003</v>
      </c>
      <c r="E33" s="8">
        <f t="shared" si="6"/>
        <v>35217.160000000003</v>
      </c>
      <c r="F33" s="8"/>
      <c r="G33" s="8">
        <f t="shared" si="5"/>
        <v>0</v>
      </c>
      <c r="H33" s="8">
        <f t="shared" si="8"/>
        <v>35217.160000000003</v>
      </c>
      <c r="I33" s="8"/>
      <c r="J33" s="44"/>
      <c r="K33" s="9">
        <v>2603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45639</v>
      </c>
      <c r="B34" s="6" t="s">
        <v>84</v>
      </c>
      <c r="C34" s="47" t="s">
        <v>88</v>
      </c>
      <c r="D34" s="8"/>
      <c r="E34" s="8">
        <f t="shared" si="6"/>
        <v>0</v>
      </c>
      <c r="F34" s="8">
        <v>10000</v>
      </c>
      <c r="G34" s="8">
        <f t="shared" si="5"/>
        <v>0</v>
      </c>
      <c r="H34" s="8">
        <f t="shared" si="8"/>
        <v>0</v>
      </c>
      <c r="I34" s="8"/>
      <c r="J34" s="44" t="s">
        <v>85</v>
      </c>
      <c r="K34" s="9">
        <v>6855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5">
      <c r="A35" s="5">
        <v>45650</v>
      </c>
      <c r="B35" s="105" t="s">
        <v>86</v>
      </c>
      <c r="C35" s="47" t="s">
        <v>88</v>
      </c>
      <c r="D35" s="8">
        <v>33275.769999999997</v>
      </c>
      <c r="E35" s="8">
        <f t="shared" si="6"/>
        <v>33275.769999999997</v>
      </c>
      <c r="F35" s="8"/>
      <c r="G35" s="8">
        <f t="shared" ref="G35:G54" si="9">IF(J35&gt;0,0,F35)</f>
        <v>0</v>
      </c>
      <c r="H35" s="8">
        <f t="shared" ref="H35:H54" si="10">+D35</f>
        <v>33275.769999999997</v>
      </c>
      <c r="I35" s="8"/>
      <c r="J35" s="44"/>
      <c r="K35" s="9">
        <v>2603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45686</v>
      </c>
      <c r="B36" s="6" t="s">
        <v>89</v>
      </c>
      <c r="C36" s="47" t="s">
        <v>88</v>
      </c>
      <c r="D36" s="8">
        <v>-262.51</v>
      </c>
      <c r="E36" s="8">
        <f t="shared" si="6"/>
        <v>-262.51</v>
      </c>
      <c r="F36" s="8"/>
      <c r="G36" s="8">
        <f t="shared" si="9"/>
        <v>0</v>
      </c>
      <c r="H36" s="8">
        <f t="shared" si="10"/>
        <v>-262.51</v>
      </c>
      <c r="I36" s="8"/>
      <c r="J36" s="44"/>
      <c r="K36" s="9">
        <v>2603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45714</v>
      </c>
      <c r="B37" s="6" t="s">
        <v>90</v>
      </c>
      <c r="C37" s="47" t="s">
        <v>92</v>
      </c>
      <c r="D37" s="8"/>
      <c r="E37" s="8">
        <f t="shared" si="6"/>
        <v>0</v>
      </c>
      <c r="F37" s="8">
        <v>8730</v>
      </c>
      <c r="G37" s="8">
        <f t="shared" si="9"/>
        <v>0</v>
      </c>
      <c r="H37" s="8">
        <f t="shared" si="10"/>
        <v>0</v>
      </c>
      <c r="I37" s="8"/>
      <c r="J37" s="44" t="s">
        <v>91</v>
      </c>
      <c r="K37" s="9">
        <v>6855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5">
      <c r="A38" s="5">
        <v>45726</v>
      </c>
      <c r="B38" s="105" t="s">
        <v>93</v>
      </c>
      <c r="C38" s="47" t="s">
        <v>92</v>
      </c>
      <c r="D38" s="8">
        <v>33383.15</v>
      </c>
      <c r="E38" s="8">
        <f t="shared" si="6"/>
        <v>33383.15</v>
      </c>
      <c r="F38" s="8"/>
      <c r="G38" s="8">
        <f t="shared" si="9"/>
        <v>0</v>
      </c>
      <c r="H38" s="8">
        <f t="shared" si="10"/>
        <v>33383.15</v>
      </c>
      <c r="I38" s="8"/>
      <c r="J38" s="44"/>
      <c r="K38" s="9">
        <v>2603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45737</v>
      </c>
      <c r="B39" s="6" t="s">
        <v>94</v>
      </c>
      <c r="C39" s="47" t="s">
        <v>92</v>
      </c>
      <c r="D39" s="8">
        <v>32164.91</v>
      </c>
      <c r="E39" s="8">
        <f t="shared" ref="E39:E57" si="11">+D39</f>
        <v>32164.91</v>
      </c>
      <c r="F39" s="8"/>
      <c r="G39" s="8">
        <f t="shared" si="9"/>
        <v>0</v>
      </c>
      <c r="H39" s="8">
        <f t="shared" si="10"/>
        <v>32164.91</v>
      </c>
      <c r="I39" s="8"/>
      <c r="J39" s="44"/>
      <c r="K39" s="9">
        <v>2603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45737</v>
      </c>
      <c r="B40" s="6" t="s">
        <v>95</v>
      </c>
      <c r="C40" s="47" t="s">
        <v>92</v>
      </c>
      <c r="D40" s="8">
        <v>29041.54</v>
      </c>
      <c r="E40" s="8">
        <f t="shared" si="11"/>
        <v>29041.54</v>
      </c>
      <c r="F40" s="8"/>
      <c r="G40" s="8">
        <f t="shared" si="9"/>
        <v>0</v>
      </c>
      <c r="H40" s="8">
        <f t="shared" si="10"/>
        <v>29041.54</v>
      </c>
      <c r="I40" s="8"/>
      <c r="J40" s="44"/>
      <c r="K40" s="9">
        <v>2603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45748</v>
      </c>
      <c r="B41" s="6" t="s">
        <v>96</v>
      </c>
      <c r="C41" s="47" t="s">
        <v>92</v>
      </c>
      <c r="D41" s="8">
        <v>-22.17</v>
      </c>
      <c r="E41" s="8">
        <f t="shared" si="11"/>
        <v>-22.17</v>
      </c>
      <c r="F41" s="8"/>
      <c r="G41" s="8">
        <f t="shared" si="9"/>
        <v>0</v>
      </c>
      <c r="H41" s="8">
        <f t="shared" si="10"/>
        <v>-22.17</v>
      </c>
      <c r="I41" s="8"/>
      <c r="J41" s="44"/>
      <c r="K41" s="9">
        <v>2603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45762</v>
      </c>
      <c r="B42" s="6" t="s">
        <v>97</v>
      </c>
      <c r="C42" s="47" t="s">
        <v>92</v>
      </c>
      <c r="D42" s="8">
        <v>31977.88</v>
      </c>
      <c r="E42" s="8">
        <f t="shared" si="11"/>
        <v>31977.88</v>
      </c>
      <c r="F42" s="8"/>
      <c r="G42" s="8">
        <f t="shared" si="9"/>
        <v>0</v>
      </c>
      <c r="H42" s="8">
        <f t="shared" si="10"/>
        <v>31977.88</v>
      </c>
      <c r="I42" s="8"/>
      <c r="J42" s="44"/>
      <c r="K42" s="9">
        <v>2603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45800</v>
      </c>
      <c r="B43" s="6" t="s">
        <v>98</v>
      </c>
      <c r="C43" s="47" t="s">
        <v>92</v>
      </c>
      <c r="D43" s="8"/>
      <c r="E43" s="8">
        <f t="shared" si="11"/>
        <v>0</v>
      </c>
      <c r="F43" s="8">
        <v>1995541.75</v>
      </c>
      <c r="G43" s="8">
        <f t="shared" si="9"/>
        <v>0</v>
      </c>
      <c r="H43" s="8">
        <f t="shared" si="10"/>
        <v>0</v>
      </c>
      <c r="I43" s="8"/>
      <c r="J43" s="44" t="s">
        <v>85</v>
      </c>
      <c r="K43" s="9" t="s">
        <v>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45801</v>
      </c>
      <c r="B44" s="43" t="s">
        <v>100</v>
      </c>
      <c r="C44" s="47" t="s">
        <v>92</v>
      </c>
      <c r="D44" s="8">
        <v>31075.39</v>
      </c>
      <c r="E44" s="8">
        <f t="shared" si="11"/>
        <v>31075.39</v>
      </c>
      <c r="F44" s="8"/>
      <c r="G44" s="8">
        <f t="shared" si="9"/>
        <v>0</v>
      </c>
      <c r="H44" s="8">
        <f t="shared" si="10"/>
        <v>31075.39</v>
      </c>
      <c r="I44" s="8"/>
      <c r="J44" s="44"/>
      <c r="K44" s="9" t="s">
        <v>101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45818</v>
      </c>
      <c r="B45" s="6" t="s">
        <v>102</v>
      </c>
      <c r="C45" s="47" t="s">
        <v>92</v>
      </c>
      <c r="D45" s="8">
        <v>32121.34</v>
      </c>
      <c r="E45" s="8">
        <f t="shared" si="11"/>
        <v>32121.34</v>
      </c>
      <c r="F45" s="8"/>
      <c r="G45" s="8">
        <f t="shared" si="9"/>
        <v>0</v>
      </c>
      <c r="H45" s="8">
        <f t="shared" si="10"/>
        <v>32121.34</v>
      </c>
      <c r="I45" s="8"/>
      <c r="J45" s="44"/>
      <c r="K45" s="9">
        <v>2603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45820</v>
      </c>
      <c r="B46" s="6" t="s">
        <v>103</v>
      </c>
      <c r="C46" s="47" t="s">
        <v>92</v>
      </c>
      <c r="D46" s="8"/>
      <c r="E46" s="8">
        <f t="shared" si="11"/>
        <v>0</v>
      </c>
      <c r="F46" s="8">
        <v>4558.75</v>
      </c>
      <c r="G46" s="8">
        <f t="shared" si="9"/>
        <v>4558.75</v>
      </c>
      <c r="H46" s="8">
        <f t="shared" si="10"/>
        <v>0</v>
      </c>
      <c r="I46" s="8"/>
      <c r="J46" s="44"/>
      <c r="K46" s="9" t="s">
        <v>99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45853</v>
      </c>
      <c r="B47" s="6" t="s">
        <v>104</v>
      </c>
      <c r="C47" s="47" t="s">
        <v>92</v>
      </c>
      <c r="D47" s="8">
        <v>31255.33</v>
      </c>
      <c r="E47" s="8">
        <f t="shared" si="11"/>
        <v>31255.33</v>
      </c>
      <c r="F47" s="8"/>
      <c r="G47" s="8">
        <f t="shared" si="9"/>
        <v>0</v>
      </c>
      <c r="H47" s="8">
        <f t="shared" si="10"/>
        <v>31255.33</v>
      </c>
      <c r="I47" s="8"/>
      <c r="J47" s="44"/>
      <c r="K47" s="9" t="s">
        <v>101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45854</v>
      </c>
      <c r="B48" s="6" t="s">
        <v>105</v>
      </c>
      <c r="C48" s="47" t="s">
        <v>92</v>
      </c>
      <c r="D48" s="8"/>
      <c r="E48" s="8">
        <f t="shared" si="11"/>
        <v>0</v>
      </c>
      <c r="F48" s="8">
        <v>45992.75</v>
      </c>
      <c r="G48" s="8">
        <f t="shared" si="9"/>
        <v>45992.75</v>
      </c>
      <c r="H48" s="8">
        <f t="shared" si="10"/>
        <v>0</v>
      </c>
      <c r="I48" s="8"/>
      <c r="J48" s="44"/>
      <c r="K48" s="9" t="s">
        <v>99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5">
      <c r="A49" s="5">
        <v>46003</v>
      </c>
      <c r="B49" s="105" t="s">
        <v>106</v>
      </c>
      <c r="C49" s="47" t="s">
        <v>107</v>
      </c>
      <c r="D49" s="8"/>
      <c r="E49" s="8">
        <f t="shared" ref="E49:E54" si="12">+D49</f>
        <v>0</v>
      </c>
      <c r="F49" s="8"/>
      <c r="G49" s="8">
        <v>2050000</v>
      </c>
      <c r="H49" s="8">
        <f t="shared" si="10"/>
        <v>0</v>
      </c>
      <c r="I49" s="8"/>
      <c r="J49" s="44" t="s">
        <v>85</v>
      </c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5">
      <c r="A50" s="5">
        <v>45667</v>
      </c>
      <c r="B50" s="105" t="s">
        <v>62</v>
      </c>
      <c r="C50" s="47" t="s">
        <v>107</v>
      </c>
      <c r="D50" s="8"/>
      <c r="E50" s="8">
        <f t="shared" si="12"/>
        <v>0</v>
      </c>
      <c r="F50" s="8"/>
      <c r="G50" s="8">
        <v>8730</v>
      </c>
      <c r="H50" s="8">
        <f t="shared" si="10"/>
        <v>0</v>
      </c>
      <c r="I50" s="8"/>
      <c r="J50" s="44" t="s">
        <v>91</v>
      </c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/>
      <c r="D51" s="8"/>
      <c r="E51" s="8"/>
      <c r="F51" s="8"/>
      <c r="G51" s="8"/>
      <c r="H51" s="8"/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5">
      <c r="A52" s="42" t="s">
        <v>110</v>
      </c>
      <c r="B52" s="6"/>
      <c r="C52" s="47"/>
      <c r="D52" s="8"/>
      <c r="E52" s="8"/>
      <c r="F52" s="8"/>
      <c r="G52" s="8"/>
      <c r="H52" s="8"/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45857</v>
      </c>
      <c r="B53" s="6" t="s">
        <v>108</v>
      </c>
      <c r="C53" s="47" t="s">
        <v>92</v>
      </c>
      <c r="D53" s="8">
        <v>-31255.33</v>
      </c>
      <c r="E53" s="8">
        <f t="shared" si="12"/>
        <v>-31255.33</v>
      </c>
      <c r="F53" s="8"/>
      <c r="G53" s="8">
        <f t="shared" si="9"/>
        <v>0</v>
      </c>
      <c r="H53" s="8">
        <f t="shared" si="10"/>
        <v>-31255.33</v>
      </c>
      <c r="I53" s="8"/>
      <c r="J53" s="44"/>
      <c r="K53" s="9" t="s">
        <v>101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45849</v>
      </c>
      <c r="B54" s="6" t="s">
        <v>109</v>
      </c>
      <c r="C54" s="47" t="s">
        <v>92</v>
      </c>
      <c r="D54" s="8">
        <v>31255.33</v>
      </c>
      <c r="E54" s="8">
        <f t="shared" si="12"/>
        <v>31255.33</v>
      </c>
      <c r="F54" s="8"/>
      <c r="G54" s="8">
        <f t="shared" si="9"/>
        <v>0</v>
      </c>
      <c r="H54" s="8">
        <f t="shared" si="10"/>
        <v>31255.33</v>
      </c>
      <c r="I54" s="8"/>
      <c r="J54" s="44"/>
      <c r="K54" s="9" t="s">
        <v>101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45883</v>
      </c>
      <c r="B55" s="6" t="s">
        <v>111</v>
      </c>
      <c r="C55" s="47" t="s">
        <v>92</v>
      </c>
      <c r="D55" s="8">
        <v>32340.97</v>
      </c>
      <c r="E55" s="8">
        <f t="shared" si="11"/>
        <v>32340.97</v>
      </c>
      <c r="F55" s="8"/>
      <c r="G55" s="8">
        <f t="shared" ref="G55:G70" si="13">IF(J55&gt;0,0,F55)</f>
        <v>0</v>
      </c>
      <c r="H55" s="8">
        <f t="shared" ref="H55:H70" si="14">+D55</f>
        <v>32340.97</v>
      </c>
      <c r="I55" s="8"/>
      <c r="J55" s="44"/>
      <c r="K55" s="9" t="s">
        <v>101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45913</v>
      </c>
      <c r="B56" s="6" t="s">
        <v>112</v>
      </c>
      <c r="C56" s="47" t="s">
        <v>92</v>
      </c>
      <c r="D56" s="8">
        <v>32439.03</v>
      </c>
      <c r="E56" s="8">
        <f t="shared" si="11"/>
        <v>32439.03</v>
      </c>
      <c r="F56" s="8"/>
      <c r="G56" s="8">
        <f t="shared" si="13"/>
        <v>0</v>
      </c>
      <c r="H56" s="8">
        <f t="shared" si="14"/>
        <v>32439.03</v>
      </c>
      <c r="I56" s="8"/>
      <c r="J56" s="44"/>
      <c r="K56" s="9" t="s">
        <v>101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5">
      <c r="A57" s="5">
        <v>45904</v>
      </c>
      <c r="B57" s="105" t="s">
        <v>113</v>
      </c>
      <c r="C57" s="47" t="s">
        <v>107</v>
      </c>
      <c r="D57" s="8"/>
      <c r="E57" s="8">
        <f t="shared" si="11"/>
        <v>0</v>
      </c>
      <c r="F57" s="8"/>
      <c r="G57" s="8">
        <v>505338</v>
      </c>
      <c r="H57" s="8">
        <f t="shared" si="14"/>
        <v>0</v>
      </c>
      <c r="I57" s="8"/>
      <c r="J57" s="44">
        <v>2670120</v>
      </c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45938</v>
      </c>
      <c r="B58" s="6" t="s">
        <v>114</v>
      </c>
      <c r="C58" s="47" t="s">
        <v>92</v>
      </c>
      <c r="D58" s="8">
        <v>30929.45</v>
      </c>
      <c r="E58" s="8">
        <f t="shared" ref="E58:E59" si="15">+D58</f>
        <v>30929.45</v>
      </c>
      <c r="F58" s="8"/>
      <c r="G58" s="8">
        <f t="shared" ref="G58:G59" si="16">IF(J58&gt;0,0,F58)</f>
        <v>0</v>
      </c>
      <c r="H58" s="8">
        <f t="shared" ref="H58:H59" si="17">+D58</f>
        <v>30929.45</v>
      </c>
      <c r="I58" s="8"/>
      <c r="J58" s="44"/>
      <c r="K58" s="9" t="s">
        <v>101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45968</v>
      </c>
      <c r="B59" s="6" t="s">
        <v>115</v>
      </c>
      <c r="C59" s="47" t="s">
        <v>92</v>
      </c>
      <c r="D59" s="8">
        <v>31249.53</v>
      </c>
      <c r="E59" s="8">
        <f t="shared" si="15"/>
        <v>31249.53</v>
      </c>
      <c r="F59" s="8"/>
      <c r="G59" s="8">
        <f t="shared" si="16"/>
        <v>0</v>
      </c>
      <c r="H59" s="8">
        <f t="shared" si="17"/>
        <v>31249.53</v>
      </c>
      <c r="I59" s="8"/>
      <c r="J59" s="44"/>
      <c r="K59" s="9" t="s">
        <v>101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46003</v>
      </c>
      <c r="B60" s="6" t="s">
        <v>116</v>
      </c>
      <c r="C60" s="47" t="s">
        <v>92</v>
      </c>
      <c r="D60" s="8">
        <v>29374.6</v>
      </c>
      <c r="E60" s="8">
        <f t="shared" ref="E60:E74" si="18">+D60</f>
        <v>29374.6</v>
      </c>
      <c r="F60" s="8"/>
      <c r="G60" s="8">
        <f t="shared" si="13"/>
        <v>0</v>
      </c>
      <c r="H60" s="8">
        <f t="shared" si="14"/>
        <v>29374.6</v>
      </c>
      <c r="I60" s="8"/>
      <c r="J60" s="44"/>
      <c r="K60" s="9" t="s">
        <v>101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46011</v>
      </c>
      <c r="B61" s="6" t="s">
        <v>117</v>
      </c>
      <c r="C61" s="47" t="s">
        <v>92</v>
      </c>
      <c r="D61" s="8"/>
      <c r="E61" s="8">
        <f t="shared" si="18"/>
        <v>0</v>
      </c>
      <c r="F61" s="8">
        <v>104366.45</v>
      </c>
      <c r="G61" s="8">
        <f t="shared" si="13"/>
        <v>0</v>
      </c>
      <c r="H61" s="8">
        <f t="shared" si="14"/>
        <v>0</v>
      </c>
      <c r="I61" s="8"/>
      <c r="J61" s="44" t="s">
        <v>118</v>
      </c>
      <c r="K61" s="9" t="s">
        <v>119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5">
      <c r="A62" s="5">
        <v>46008</v>
      </c>
      <c r="B62" s="105" t="s">
        <v>120</v>
      </c>
      <c r="C62" s="47" t="s">
        <v>107</v>
      </c>
      <c r="D62" s="8"/>
      <c r="E62" s="8">
        <f t="shared" si="18"/>
        <v>0</v>
      </c>
      <c r="F62" s="8"/>
      <c r="G62" s="8">
        <v>44300</v>
      </c>
      <c r="H62" s="8">
        <f t="shared" si="14"/>
        <v>0</v>
      </c>
      <c r="I62" s="8"/>
      <c r="J62" s="44">
        <v>2670270</v>
      </c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46032</v>
      </c>
      <c r="B63" s="6" t="s">
        <v>121</v>
      </c>
      <c r="C63" s="47" t="s">
        <v>92</v>
      </c>
      <c r="D63" s="8">
        <v>29561.98</v>
      </c>
      <c r="E63" s="8">
        <f t="shared" si="18"/>
        <v>29561.98</v>
      </c>
      <c r="F63" s="8"/>
      <c r="G63" s="8">
        <f t="shared" si="13"/>
        <v>0</v>
      </c>
      <c r="H63" s="8">
        <f t="shared" si="14"/>
        <v>29561.98</v>
      </c>
      <c r="I63" s="8"/>
      <c r="J63" s="44"/>
      <c r="K63" s="9" t="s">
        <v>101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46037</v>
      </c>
      <c r="B64" s="6" t="s">
        <v>122</v>
      </c>
      <c r="C64" s="47" t="s">
        <v>92</v>
      </c>
      <c r="D64" s="8"/>
      <c r="E64" s="8">
        <f t="shared" si="18"/>
        <v>0</v>
      </c>
      <c r="F64" s="8">
        <v>52391.45</v>
      </c>
      <c r="G64" s="8">
        <f t="shared" si="13"/>
        <v>0</v>
      </c>
      <c r="H64" s="8">
        <f t="shared" si="14"/>
        <v>0</v>
      </c>
      <c r="I64" s="8"/>
      <c r="J64" s="44" t="s">
        <v>118</v>
      </c>
      <c r="K64" s="9" t="s">
        <v>119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5">
      <c r="A65" s="5">
        <v>46213</v>
      </c>
      <c r="B65" s="105" t="s">
        <v>123</v>
      </c>
      <c r="C65" s="47" t="s">
        <v>107</v>
      </c>
      <c r="D65" s="8"/>
      <c r="E65" s="8">
        <f t="shared" si="18"/>
        <v>0</v>
      </c>
      <c r="F65" s="8"/>
      <c r="G65" s="8">
        <v>-44458.25</v>
      </c>
      <c r="H65" s="8">
        <f t="shared" si="14"/>
        <v>0</v>
      </c>
      <c r="I65" s="8"/>
      <c r="J65" s="44" t="s">
        <v>85</v>
      </c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46057</v>
      </c>
      <c r="B66" s="6" t="s">
        <v>124</v>
      </c>
      <c r="C66" s="47" t="s">
        <v>92</v>
      </c>
      <c r="D66" s="8"/>
      <c r="E66" s="8">
        <f t="shared" si="18"/>
        <v>0</v>
      </c>
      <c r="F66" s="8">
        <v>46500</v>
      </c>
      <c r="G66" s="8">
        <f t="shared" si="13"/>
        <v>46500</v>
      </c>
      <c r="H66" s="8">
        <f t="shared" si="14"/>
        <v>0</v>
      </c>
      <c r="I66" s="8"/>
      <c r="J66" s="44"/>
      <c r="K66" s="9" t="s">
        <v>125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46071</v>
      </c>
      <c r="B67" s="6" t="s">
        <v>126</v>
      </c>
      <c r="C67" s="47" t="s">
        <v>92</v>
      </c>
      <c r="D67" s="8">
        <v>28526.12</v>
      </c>
      <c r="E67" s="8">
        <f t="shared" si="18"/>
        <v>28526.12</v>
      </c>
      <c r="F67" s="8"/>
      <c r="G67" s="8">
        <f t="shared" si="13"/>
        <v>0</v>
      </c>
      <c r="H67" s="8">
        <f t="shared" si="14"/>
        <v>28526.12</v>
      </c>
      <c r="I67" s="8"/>
      <c r="J67" s="44"/>
      <c r="K67" s="9" t="s">
        <v>101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46087</v>
      </c>
      <c r="B68" s="6" t="s">
        <v>127</v>
      </c>
      <c r="C68" s="47" t="s">
        <v>92</v>
      </c>
      <c r="D68" s="8"/>
      <c r="E68" s="8">
        <f t="shared" si="18"/>
        <v>0</v>
      </c>
      <c r="F68" s="8">
        <v>42787.15</v>
      </c>
      <c r="G68" s="8">
        <f t="shared" si="13"/>
        <v>0</v>
      </c>
      <c r="H68" s="8">
        <f t="shared" si="14"/>
        <v>0</v>
      </c>
      <c r="I68" s="8"/>
      <c r="J68" s="44" t="s">
        <v>118</v>
      </c>
      <c r="K68" s="9" t="s">
        <v>119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46091</v>
      </c>
      <c r="B69" s="6" t="s">
        <v>128</v>
      </c>
      <c r="C69" s="47" t="s">
        <v>92</v>
      </c>
      <c r="D69" s="8">
        <v>25842.34</v>
      </c>
      <c r="E69" s="8">
        <f t="shared" si="18"/>
        <v>25842.34</v>
      </c>
      <c r="F69" s="8"/>
      <c r="G69" s="8">
        <f t="shared" si="13"/>
        <v>0</v>
      </c>
      <c r="H69" s="8">
        <f t="shared" si="14"/>
        <v>25842.34</v>
      </c>
      <c r="I69" s="8"/>
      <c r="J69" s="44"/>
      <c r="K69" s="9" t="s">
        <v>101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46093</v>
      </c>
      <c r="B70" s="6" t="s">
        <v>129</v>
      </c>
      <c r="C70" s="47" t="s">
        <v>92</v>
      </c>
      <c r="D70" s="8"/>
      <c r="E70" s="8">
        <f t="shared" si="18"/>
        <v>0</v>
      </c>
      <c r="F70" s="8">
        <v>48604.3</v>
      </c>
      <c r="G70" s="8">
        <f t="shared" si="13"/>
        <v>0</v>
      </c>
      <c r="H70" s="8">
        <f t="shared" si="14"/>
        <v>0</v>
      </c>
      <c r="I70" s="8"/>
      <c r="J70" s="44" t="s">
        <v>118</v>
      </c>
      <c r="K70" s="9" t="s">
        <v>119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46120</v>
      </c>
      <c r="B71" s="6" t="s">
        <v>130</v>
      </c>
      <c r="C71" s="47" t="s">
        <v>92</v>
      </c>
      <c r="D71" s="8"/>
      <c r="E71" s="8">
        <f t="shared" si="18"/>
        <v>0</v>
      </c>
      <c r="F71" s="8">
        <v>53174.3</v>
      </c>
      <c r="G71" s="8">
        <f t="shared" ref="G71:G86" si="19">IF(J71&gt;0,0,F71)</f>
        <v>0</v>
      </c>
      <c r="H71" s="8">
        <f t="shared" ref="H71:H86" si="20">+D71</f>
        <v>0</v>
      </c>
      <c r="I71" s="8"/>
      <c r="J71" s="44" t="s">
        <v>118</v>
      </c>
      <c r="K71" s="9" t="s">
        <v>119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46127</v>
      </c>
      <c r="B72" s="6" t="s">
        <v>131</v>
      </c>
      <c r="C72" s="47" t="s">
        <v>92</v>
      </c>
      <c r="D72" s="8">
        <v>28716.74</v>
      </c>
      <c r="E72" s="8">
        <f t="shared" si="18"/>
        <v>28716.74</v>
      </c>
      <c r="F72" s="8"/>
      <c r="G72" s="8">
        <f t="shared" si="19"/>
        <v>0</v>
      </c>
      <c r="H72" s="8">
        <f t="shared" si="20"/>
        <v>28716.74</v>
      </c>
      <c r="I72" s="8"/>
      <c r="J72" s="44"/>
      <c r="K72" s="9" t="s">
        <v>101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5">
      <c r="A73" s="5">
        <v>46119</v>
      </c>
      <c r="B73" s="105" t="s">
        <v>132</v>
      </c>
      <c r="C73" s="47" t="s">
        <v>107</v>
      </c>
      <c r="D73" s="8"/>
      <c r="E73" s="8">
        <f t="shared" si="18"/>
        <v>0</v>
      </c>
      <c r="F73" s="8"/>
      <c r="G73" s="8">
        <v>7980</v>
      </c>
      <c r="H73" s="8">
        <f t="shared" si="20"/>
        <v>0</v>
      </c>
      <c r="I73" s="8"/>
      <c r="J73" s="44" t="s">
        <v>118</v>
      </c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46156</v>
      </c>
      <c r="B74" s="6" t="s">
        <v>133</v>
      </c>
      <c r="C74" s="47" t="s">
        <v>92</v>
      </c>
      <c r="D74" s="8"/>
      <c r="E74" s="8">
        <f t="shared" si="18"/>
        <v>0</v>
      </c>
      <c r="F74" s="8">
        <v>75239.45</v>
      </c>
      <c r="G74" s="8">
        <f t="shared" si="19"/>
        <v>0</v>
      </c>
      <c r="H74" s="8">
        <f t="shared" si="20"/>
        <v>0</v>
      </c>
      <c r="I74" s="8"/>
      <c r="J74" s="44" t="s">
        <v>118</v>
      </c>
      <c r="K74" s="9" t="s">
        <v>119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46155</v>
      </c>
      <c r="B75" s="6" t="s">
        <v>134</v>
      </c>
      <c r="C75" s="47" t="s">
        <v>92</v>
      </c>
      <c r="D75" s="8">
        <v>27860.2</v>
      </c>
      <c r="E75" s="8">
        <f t="shared" ref="E75:E90" si="21">+D75</f>
        <v>27860.2</v>
      </c>
      <c r="F75" s="8"/>
      <c r="G75" s="8">
        <f t="shared" si="19"/>
        <v>0</v>
      </c>
      <c r="H75" s="8">
        <f t="shared" si="20"/>
        <v>27860.2</v>
      </c>
      <c r="I75" s="8"/>
      <c r="J75" s="44"/>
      <c r="K75" s="9" t="s">
        <v>101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46176</v>
      </c>
      <c r="B76" s="6" t="s">
        <v>135</v>
      </c>
      <c r="C76" s="47" t="s">
        <v>92</v>
      </c>
      <c r="D76" s="8"/>
      <c r="E76" s="8">
        <f t="shared" si="21"/>
        <v>0</v>
      </c>
      <c r="F76" s="8">
        <v>2500</v>
      </c>
      <c r="G76" s="8">
        <f t="shared" si="19"/>
        <v>0</v>
      </c>
      <c r="H76" s="8">
        <f t="shared" si="20"/>
        <v>0</v>
      </c>
      <c r="I76" s="8"/>
      <c r="J76" s="44" t="s">
        <v>136</v>
      </c>
      <c r="K76" s="9" t="s">
        <v>137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46179</v>
      </c>
      <c r="B77" s="6" t="s">
        <v>138</v>
      </c>
      <c r="C77" s="47" t="s">
        <v>92</v>
      </c>
      <c r="D77" s="8">
        <v>28890.74</v>
      </c>
      <c r="E77" s="8">
        <f t="shared" si="21"/>
        <v>28890.74</v>
      </c>
      <c r="F77" s="8"/>
      <c r="G77" s="8">
        <f t="shared" si="19"/>
        <v>0</v>
      </c>
      <c r="H77" s="8">
        <f t="shared" si="20"/>
        <v>28890.74</v>
      </c>
      <c r="I77" s="8"/>
      <c r="J77" s="44"/>
      <c r="K77" s="9" t="s">
        <v>101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46179</v>
      </c>
      <c r="B78" s="6" t="s">
        <v>139</v>
      </c>
      <c r="C78" s="47" t="s">
        <v>92</v>
      </c>
      <c r="D78" s="8"/>
      <c r="E78" s="8">
        <f t="shared" si="21"/>
        <v>0</v>
      </c>
      <c r="F78" s="8">
        <v>26176.3</v>
      </c>
      <c r="G78" s="8">
        <f t="shared" si="19"/>
        <v>0</v>
      </c>
      <c r="H78" s="8">
        <f t="shared" si="20"/>
        <v>0</v>
      </c>
      <c r="I78" s="8"/>
      <c r="J78" s="44" t="s">
        <v>118</v>
      </c>
      <c r="K78" s="9" t="s">
        <v>119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46179</v>
      </c>
      <c r="B79" s="6" t="s">
        <v>140</v>
      </c>
      <c r="C79" s="47" t="s">
        <v>92</v>
      </c>
      <c r="D79" s="8"/>
      <c r="E79" s="8">
        <f t="shared" si="21"/>
        <v>0</v>
      </c>
      <c r="F79" s="8">
        <v>4355</v>
      </c>
      <c r="G79" s="8">
        <f t="shared" si="19"/>
        <v>0</v>
      </c>
      <c r="H79" s="8">
        <f t="shared" si="20"/>
        <v>0</v>
      </c>
      <c r="I79" s="8"/>
      <c r="J79" s="44" t="s">
        <v>141</v>
      </c>
      <c r="K79" s="9" t="s">
        <v>137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46213</v>
      </c>
      <c r="B80" s="6" t="s">
        <v>142</v>
      </c>
      <c r="C80" s="47" t="s">
        <v>92</v>
      </c>
      <c r="D80" s="8">
        <v>28286.3</v>
      </c>
      <c r="E80" s="8">
        <f t="shared" si="21"/>
        <v>28286.3</v>
      </c>
      <c r="F80" s="8"/>
      <c r="G80" s="8">
        <f t="shared" si="19"/>
        <v>0</v>
      </c>
      <c r="H80" s="8">
        <f t="shared" si="20"/>
        <v>28286.3</v>
      </c>
      <c r="I80" s="8"/>
      <c r="J80" s="44"/>
      <c r="K80" s="9" t="s">
        <v>101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46203</v>
      </c>
      <c r="B81" s="6" t="s">
        <v>144</v>
      </c>
      <c r="C81" s="47" t="s">
        <v>92</v>
      </c>
      <c r="D81" s="8"/>
      <c r="E81" s="8">
        <f t="shared" si="21"/>
        <v>0</v>
      </c>
      <c r="F81" s="8">
        <v>2500</v>
      </c>
      <c r="G81" s="8">
        <f t="shared" si="19"/>
        <v>0</v>
      </c>
      <c r="H81" s="8">
        <f t="shared" si="20"/>
        <v>0</v>
      </c>
      <c r="I81" s="8"/>
      <c r="J81" s="44" t="s">
        <v>136</v>
      </c>
      <c r="K81" s="9">
        <v>6846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46213</v>
      </c>
      <c r="B82" s="6" t="s">
        <v>143</v>
      </c>
      <c r="C82" s="47" t="s">
        <v>92</v>
      </c>
      <c r="D82" s="8">
        <v>28286.3</v>
      </c>
      <c r="E82" s="8">
        <f t="shared" si="21"/>
        <v>28286.3</v>
      </c>
      <c r="F82" s="8"/>
      <c r="G82" s="8">
        <f t="shared" si="19"/>
        <v>0</v>
      </c>
      <c r="H82" s="8">
        <f t="shared" si="20"/>
        <v>28286.3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21"/>
        <v>0</v>
      </c>
      <c r="F83" s="8"/>
      <c r="G83" s="8">
        <f t="shared" si="19"/>
        <v>0</v>
      </c>
      <c r="H83" s="8">
        <f t="shared" si="20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21"/>
        <v>0</v>
      </c>
      <c r="F84" s="8"/>
      <c r="G84" s="8">
        <f t="shared" si="19"/>
        <v>0</v>
      </c>
      <c r="H84" s="8">
        <f t="shared" si="20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21"/>
        <v>0</v>
      </c>
      <c r="F85" s="8"/>
      <c r="G85" s="8">
        <f t="shared" si="19"/>
        <v>0</v>
      </c>
      <c r="H85" s="8">
        <f t="shared" si="20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21"/>
        <v>0</v>
      </c>
      <c r="F86" s="8"/>
      <c r="G86" s="8">
        <f t="shared" si="19"/>
        <v>0</v>
      </c>
      <c r="H86" s="8">
        <f t="shared" si="20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21"/>
        <v>0</v>
      </c>
      <c r="F87" s="8"/>
      <c r="G87" s="8">
        <f t="shared" ref="G87:G102" si="22">IF(J87&gt;0,0,F87)</f>
        <v>0</v>
      </c>
      <c r="H87" s="8">
        <f t="shared" ref="H87:H102" si="23">+D87</f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21"/>
        <v>0</v>
      </c>
      <c r="F88" s="8"/>
      <c r="G88" s="8">
        <f t="shared" si="22"/>
        <v>0</v>
      </c>
      <c r="H88" s="8">
        <f t="shared" si="23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1"/>
        <v>0</v>
      </c>
      <c r="F89" s="8"/>
      <c r="G89" s="8">
        <f t="shared" si="22"/>
        <v>0</v>
      </c>
      <c r="H89" s="8">
        <f t="shared" si="23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1"/>
        <v>0</v>
      </c>
      <c r="F90" s="8"/>
      <c r="G90" s="8">
        <f t="shared" si="22"/>
        <v>0</v>
      </c>
      <c r="H90" s="8">
        <f t="shared" si="23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ref="E91:E106" si="24">+D91</f>
        <v>0</v>
      </c>
      <c r="F91" s="8"/>
      <c r="G91" s="8">
        <f t="shared" si="22"/>
        <v>0</v>
      </c>
      <c r="H91" s="8">
        <f t="shared" si="23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4"/>
        <v>0</v>
      </c>
      <c r="F92" s="8"/>
      <c r="G92" s="8">
        <f t="shared" si="22"/>
        <v>0</v>
      </c>
      <c r="H92" s="8">
        <f t="shared" si="23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4"/>
        <v>0</v>
      </c>
      <c r="F93" s="8"/>
      <c r="G93" s="8">
        <f t="shared" si="22"/>
        <v>0</v>
      </c>
      <c r="H93" s="8">
        <f t="shared" si="23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4"/>
        <v>0</v>
      </c>
      <c r="F94" s="8"/>
      <c r="G94" s="8">
        <f t="shared" si="22"/>
        <v>0</v>
      </c>
      <c r="H94" s="8">
        <f t="shared" si="23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4"/>
        <v>0</v>
      </c>
      <c r="F95" s="8"/>
      <c r="G95" s="8">
        <f t="shared" si="22"/>
        <v>0</v>
      </c>
      <c r="H95" s="8">
        <f t="shared" si="23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4"/>
        <v>0</v>
      </c>
      <c r="F96" s="8"/>
      <c r="G96" s="8">
        <f t="shared" si="22"/>
        <v>0</v>
      </c>
      <c r="H96" s="8">
        <f t="shared" si="23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4"/>
        <v>0</v>
      </c>
      <c r="F97" s="8"/>
      <c r="G97" s="8">
        <f t="shared" si="22"/>
        <v>0</v>
      </c>
      <c r="H97" s="8">
        <f t="shared" si="23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4"/>
        <v>0</v>
      </c>
      <c r="F98" s="8"/>
      <c r="G98" s="8">
        <f t="shared" si="22"/>
        <v>0</v>
      </c>
      <c r="H98" s="8">
        <f t="shared" si="23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4"/>
        <v>0</v>
      </c>
      <c r="F99" s="8"/>
      <c r="G99" s="8">
        <f t="shared" si="22"/>
        <v>0</v>
      </c>
      <c r="H99" s="8">
        <f t="shared" si="23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4"/>
        <v>0</v>
      </c>
      <c r="F100" s="8"/>
      <c r="G100" s="8">
        <f t="shared" si="22"/>
        <v>0</v>
      </c>
      <c r="H100" s="8">
        <f t="shared" si="23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4"/>
        <v>0</v>
      </c>
      <c r="F101" s="8"/>
      <c r="G101" s="8">
        <f t="shared" si="22"/>
        <v>0</v>
      </c>
      <c r="H101" s="8">
        <f t="shared" si="23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4"/>
        <v>0</v>
      </c>
      <c r="F102" s="8"/>
      <c r="G102" s="8">
        <f t="shared" si="22"/>
        <v>0</v>
      </c>
      <c r="H102" s="8">
        <f t="shared" si="23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4"/>
        <v>0</v>
      </c>
      <c r="F103" s="8"/>
      <c r="G103" s="8">
        <f t="shared" ref="G103:G118" si="25">IF(J103&gt;0,0,F103)</f>
        <v>0</v>
      </c>
      <c r="H103" s="8">
        <f t="shared" ref="H103:H118" si="26">+D103</f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4"/>
        <v>0</v>
      </c>
      <c r="F104" s="8"/>
      <c r="G104" s="8">
        <f t="shared" si="25"/>
        <v>0</v>
      </c>
      <c r="H104" s="8">
        <f t="shared" si="26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4"/>
        <v>0</v>
      </c>
      <c r="F105" s="8"/>
      <c r="G105" s="8">
        <f t="shared" si="25"/>
        <v>0</v>
      </c>
      <c r="H105" s="8">
        <f t="shared" si="26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4"/>
        <v>0</v>
      </c>
      <c r="F106" s="8"/>
      <c r="G106" s="8">
        <f t="shared" si="25"/>
        <v>0</v>
      </c>
      <c r="H106" s="8">
        <f t="shared" si="26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ref="E107:E122" si="27">+D107</f>
        <v>0</v>
      </c>
      <c r="F107" s="8"/>
      <c r="G107" s="8">
        <f t="shared" si="25"/>
        <v>0</v>
      </c>
      <c r="H107" s="8">
        <f t="shared" si="26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7"/>
        <v>0</v>
      </c>
      <c r="F108" s="8"/>
      <c r="G108" s="8">
        <f t="shared" si="25"/>
        <v>0</v>
      </c>
      <c r="H108" s="8">
        <f t="shared" si="26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7"/>
        <v>0</v>
      </c>
      <c r="F109" s="8"/>
      <c r="G109" s="8">
        <f t="shared" si="25"/>
        <v>0</v>
      </c>
      <c r="H109" s="8">
        <f t="shared" si="26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7"/>
        <v>0</v>
      </c>
      <c r="F110" s="8"/>
      <c r="G110" s="8">
        <f t="shared" si="25"/>
        <v>0</v>
      </c>
      <c r="H110" s="8">
        <f t="shared" si="26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7"/>
        <v>0</v>
      </c>
      <c r="F111" s="8"/>
      <c r="G111" s="8">
        <f t="shared" si="25"/>
        <v>0</v>
      </c>
      <c r="H111" s="8">
        <f t="shared" si="26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7"/>
        <v>0</v>
      </c>
      <c r="F112" s="8"/>
      <c r="G112" s="8">
        <f t="shared" si="25"/>
        <v>0</v>
      </c>
      <c r="H112" s="8">
        <f t="shared" si="26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7"/>
        <v>0</v>
      </c>
      <c r="F113" s="8"/>
      <c r="G113" s="8">
        <f t="shared" si="25"/>
        <v>0</v>
      </c>
      <c r="H113" s="8">
        <f t="shared" si="26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7"/>
        <v>0</v>
      </c>
      <c r="F114" s="8"/>
      <c r="G114" s="8">
        <f t="shared" si="25"/>
        <v>0</v>
      </c>
      <c r="H114" s="8">
        <f t="shared" si="26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7"/>
        <v>0</v>
      </c>
      <c r="F115" s="8"/>
      <c r="G115" s="8">
        <f t="shared" si="25"/>
        <v>0</v>
      </c>
      <c r="H115" s="8">
        <f t="shared" si="26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7"/>
        <v>0</v>
      </c>
      <c r="F116" s="8"/>
      <c r="G116" s="8">
        <f t="shared" si="25"/>
        <v>0</v>
      </c>
      <c r="H116" s="8">
        <f t="shared" si="26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7"/>
        <v>0</v>
      </c>
      <c r="F117" s="8"/>
      <c r="G117" s="8">
        <f t="shared" si="25"/>
        <v>0</v>
      </c>
      <c r="H117" s="8">
        <f t="shared" si="26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7"/>
        <v>0</v>
      </c>
      <c r="F118" s="8"/>
      <c r="G118" s="8">
        <f t="shared" si="25"/>
        <v>0</v>
      </c>
      <c r="H118" s="8">
        <f t="shared" si="26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7"/>
        <v>0</v>
      </c>
      <c r="F119" s="8"/>
      <c r="G119" s="8">
        <f t="shared" ref="G119:G134" si="28">IF(J119&gt;0,0,F119)</f>
        <v>0</v>
      </c>
      <c r="H119" s="8">
        <f t="shared" ref="H119:H134" si="29">+D119</f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7"/>
        <v>0</v>
      </c>
      <c r="F120" s="8"/>
      <c r="G120" s="8">
        <f t="shared" si="28"/>
        <v>0</v>
      </c>
      <c r="H120" s="8">
        <f t="shared" si="29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7"/>
        <v>0</v>
      </c>
      <c r="F121" s="8"/>
      <c r="G121" s="8">
        <f t="shared" si="28"/>
        <v>0</v>
      </c>
      <c r="H121" s="8">
        <f t="shared" si="29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7"/>
        <v>0</v>
      </c>
      <c r="F122" s="8"/>
      <c r="G122" s="8">
        <f t="shared" si="28"/>
        <v>0</v>
      </c>
      <c r="H122" s="8">
        <f t="shared" si="29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ref="E123:E138" si="30">+D123</f>
        <v>0</v>
      </c>
      <c r="F123" s="8"/>
      <c r="G123" s="8">
        <f t="shared" si="28"/>
        <v>0</v>
      </c>
      <c r="H123" s="8">
        <f t="shared" si="29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30"/>
        <v>0</v>
      </c>
      <c r="F124" s="8"/>
      <c r="G124" s="8">
        <f t="shared" si="28"/>
        <v>0</v>
      </c>
      <c r="H124" s="8">
        <f t="shared" si="29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30"/>
        <v>0</v>
      </c>
      <c r="F125" s="8"/>
      <c r="G125" s="8">
        <f t="shared" si="28"/>
        <v>0</v>
      </c>
      <c r="H125" s="8">
        <f t="shared" si="29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30"/>
        <v>0</v>
      </c>
      <c r="F126" s="8"/>
      <c r="G126" s="8">
        <f t="shared" si="28"/>
        <v>0</v>
      </c>
      <c r="H126" s="8">
        <f t="shared" si="29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30"/>
        <v>0</v>
      </c>
      <c r="F127" s="8"/>
      <c r="G127" s="8">
        <f t="shared" si="28"/>
        <v>0</v>
      </c>
      <c r="H127" s="8">
        <f t="shared" si="29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30"/>
        <v>0</v>
      </c>
      <c r="F128" s="8"/>
      <c r="G128" s="8">
        <f t="shared" si="28"/>
        <v>0</v>
      </c>
      <c r="H128" s="8">
        <f t="shared" si="29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30"/>
        <v>0</v>
      </c>
      <c r="F129" s="8"/>
      <c r="G129" s="8">
        <f t="shared" si="28"/>
        <v>0</v>
      </c>
      <c r="H129" s="8">
        <f t="shared" si="29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30"/>
        <v>0</v>
      </c>
      <c r="F130" s="8"/>
      <c r="G130" s="8">
        <f t="shared" si="28"/>
        <v>0</v>
      </c>
      <c r="H130" s="8">
        <f t="shared" si="29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30"/>
        <v>0</v>
      </c>
      <c r="F131" s="8"/>
      <c r="G131" s="8">
        <f t="shared" si="28"/>
        <v>0</v>
      </c>
      <c r="H131" s="8">
        <f t="shared" si="29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30"/>
        <v>0</v>
      </c>
      <c r="F132" s="8"/>
      <c r="G132" s="8">
        <f t="shared" si="28"/>
        <v>0</v>
      </c>
      <c r="H132" s="8">
        <f t="shared" si="29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30"/>
        <v>0</v>
      </c>
      <c r="F133" s="8"/>
      <c r="G133" s="8">
        <f t="shared" si="28"/>
        <v>0</v>
      </c>
      <c r="H133" s="8">
        <f t="shared" si="29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30"/>
        <v>0</v>
      </c>
      <c r="F134" s="8"/>
      <c r="G134" s="8">
        <f t="shared" si="28"/>
        <v>0</v>
      </c>
      <c r="H134" s="8">
        <f t="shared" si="29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30"/>
        <v>0</v>
      </c>
      <c r="F135" s="8"/>
      <c r="G135" s="8">
        <f t="shared" ref="G135:G150" si="31">IF(J135&gt;0,0,F135)</f>
        <v>0</v>
      </c>
      <c r="H135" s="8">
        <f t="shared" ref="H135:H150" si="32">+D135</f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30"/>
        <v>0</v>
      </c>
      <c r="F136" s="8"/>
      <c r="G136" s="8">
        <f t="shared" si="31"/>
        <v>0</v>
      </c>
      <c r="H136" s="8">
        <f t="shared" si="32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0"/>
        <v>0</v>
      </c>
      <c r="F137" s="8"/>
      <c r="G137" s="8">
        <f t="shared" si="31"/>
        <v>0</v>
      </c>
      <c r="H137" s="8">
        <f t="shared" si="32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0"/>
        <v>0</v>
      </c>
      <c r="F138" s="8"/>
      <c r="G138" s="8">
        <f t="shared" si="31"/>
        <v>0</v>
      </c>
      <c r="H138" s="8">
        <f t="shared" si="32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ref="E139:E154" si="33">+D139</f>
        <v>0</v>
      </c>
      <c r="F139" s="8"/>
      <c r="G139" s="8">
        <f t="shared" si="31"/>
        <v>0</v>
      </c>
      <c r="H139" s="8">
        <f t="shared" si="32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3"/>
        <v>0</v>
      </c>
      <c r="F140" s="8"/>
      <c r="G140" s="8">
        <f t="shared" si="31"/>
        <v>0</v>
      </c>
      <c r="H140" s="8">
        <f t="shared" si="32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3"/>
        <v>0</v>
      </c>
      <c r="F141" s="8"/>
      <c r="G141" s="8">
        <f t="shared" si="31"/>
        <v>0</v>
      </c>
      <c r="H141" s="8">
        <f t="shared" si="32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3"/>
        <v>0</v>
      </c>
      <c r="F142" s="8"/>
      <c r="G142" s="8">
        <f t="shared" si="31"/>
        <v>0</v>
      </c>
      <c r="H142" s="8">
        <f t="shared" si="32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3"/>
        <v>0</v>
      </c>
      <c r="F143" s="8"/>
      <c r="G143" s="8">
        <f t="shared" si="31"/>
        <v>0</v>
      </c>
      <c r="H143" s="8">
        <f t="shared" si="32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3"/>
        <v>0</v>
      </c>
      <c r="F144" s="8"/>
      <c r="G144" s="8">
        <f t="shared" si="31"/>
        <v>0</v>
      </c>
      <c r="H144" s="8">
        <f t="shared" si="32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3"/>
        <v>0</v>
      </c>
      <c r="F145" s="8"/>
      <c r="G145" s="8">
        <f t="shared" si="31"/>
        <v>0</v>
      </c>
      <c r="H145" s="8">
        <f t="shared" si="32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3"/>
        <v>0</v>
      </c>
      <c r="F146" s="8"/>
      <c r="G146" s="8">
        <f t="shared" si="31"/>
        <v>0</v>
      </c>
      <c r="H146" s="8">
        <f t="shared" si="32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3"/>
        <v>0</v>
      </c>
      <c r="F147" s="8"/>
      <c r="G147" s="8">
        <f t="shared" si="31"/>
        <v>0</v>
      </c>
      <c r="H147" s="8">
        <f t="shared" si="32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3"/>
        <v>0</v>
      </c>
      <c r="F148" s="8"/>
      <c r="G148" s="8">
        <f t="shared" si="31"/>
        <v>0</v>
      </c>
      <c r="H148" s="8">
        <f t="shared" si="32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3"/>
        <v>0</v>
      </c>
      <c r="F149" s="8"/>
      <c r="G149" s="8">
        <f t="shared" si="31"/>
        <v>0</v>
      </c>
      <c r="H149" s="8">
        <f t="shared" si="32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3"/>
        <v>0</v>
      </c>
      <c r="F150" s="8"/>
      <c r="G150" s="8">
        <f t="shared" si="31"/>
        <v>0</v>
      </c>
      <c r="H150" s="8">
        <f t="shared" si="32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3"/>
        <v>0</v>
      </c>
      <c r="F151" s="8"/>
      <c r="G151" s="8">
        <f t="shared" ref="G151:G166" si="34">IF(J151&gt;0,0,F151)</f>
        <v>0</v>
      </c>
      <c r="H151" s="8">
        <f t="shared" ref="H151:H166" si="35">+D151</f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3"/>
        <v>0</v>
      </c>
      <c r="F152" s="8"/>
      <c r="G152" s="8">
        <f t="shared" si="34"/>
        <v>0</v>
      </c>
      <c r="H152" s="8">
        <f t="shared" si="35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3"/>
        <v>0</v>
      </c>
      <c r="F153" s="8"/>
      <c r="G153" s="8">
        <f t="shared" si="34"/>
        <v>0</v>
      </c>
      <c r="H153" s="8">
        <f t="shared" si="35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3"/>
        <v>0</v>
      </c>
      <c r="F154" s="8"/>
      <c r="G154" s="8">
        <f t="shared" si="34"/>
        <v>0</v>
      </c>
      <c r="H154" s="8">
        <f t="shared" si="35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ref="E155:E170" si="36">+D155</f>
        <v>0</v>
      </c>
      <c r="F155" s="8"/>
      <c r="G155" s="8">
        <f t="shared" si="34"/>
        <v>0</v>
      </c>
      <c r="H155" s="8">
        <f t="shared" si="35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6"/>
        <v>0</v>
      </c>
      <c r="F156" s="8"/>
      <c r="G156" s="8">
        <f t="shared" si="34"/>
        <v>0</v>
      </c>
      <c r="H156" s="8">
        <f t="shared" si="35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6"/>
        <v>0</v>
      </c>
      <c r="F157" s="8"/>
      <c r="G157" s="8">
        <f t="shared" si="34"/>
        <v>0</v>
      </c>
      <c r="H157" s="8">
        <f t="shared" si="35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6"/>
        <v>0</v>
      </c>
      <c r="F158" s="8"/>
      <c r="G158" s="8">
        <f t="shared" si="34"/>
        <v>0</v>
      </c>
      <c r="H158" s="8">
        <f t="shared" si="35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6"/>
        <v>0</v>
      </c>
      <c r="F159" s="8"/>
      <c r="G159" s="8">
        <f t="shared" si="34"/>
        <v>0</v>
      </c>
      <c r="H159" s="8">
        <f t="shared" si="35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6"/>
        <v>0</v>
      </c>
      <c r="F160" s="8"/>
      <c r="G160" s="8">
        <f t="shared" si="34"/>
        <v>0</v>
      </c>
      <c r="H160" s="8">
        <f t="shared" si="35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6"/>
        <v>0</v>
      </c>
      <c r="F161" s="8"/>
      <c r="G161" s="8">
        <f t="shared" si="34"/>
        <v>0</v>
      </c>
      <c r="H161" s="8">
        <f t="shared" si="35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6"/>
        <v>0</v>
      </c>
      <c r="F162" s="8"/>
      <c r="G162" s="8">
        <f t="shared" si="34"/>
        <v>0</v>
      </c>
      <c r="H162" s="8">
        <f t="shared" si="35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6"/>
        <v>0</v>
      </c>
      <c r="F163" s="8"/>
      <c r="G163" s="8">
        <f t="shared" si="34"/>
        <v>0</v>
      </c>
      <c r="H163" s="8">
        <f t="shared" si="35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6"/>
        <v>0</v>
      </c>
      <c r="F164" s="8"/>
      <c r="G164" s="8">
        <f t="shared" si="34"/>
        <v>0</v>
      </c>
      <c r="H164" s="8">
        <f t="shared" si="35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6"/>
        <v>0</v>
      </c>
      <c r="F165" s="8"/>
      <c r="G165" s="8">
        <f t="shared" si="34"/>
        <v>0</v>
      </c>
      <c r="H165" s="8">
        <f t="shared" si="35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6"/>
        <v>0</v>
      </c>
      <c r="F166" s="8"/>
      <c r="G166" s="8">
        <f t="shared" si="34"/>
        <v>0</v>
      </c>
      <c r="H166" s="8">
        <f t="shared" si="3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6"/>
        <v>0</v>
      </c>
      <c r="F167" s="8"/>
      <c r="G167" s="8">
        <f t="shared" ref="G167:G182" si="37">IF(J167&gt;0,0,F167)</f>
        <v>0</v>
      </c>
      <c r="H167" s="8">
        <f t="shared" ref="H167:H182" si="38">+D167</f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6"/>
        <v>0</v>
      </c>
      <c r="F168" s="8"/>
      <c r="G168" s="8">
        <f t="shared" si="37"/>
        <v>0</v>
      </c>
      <c r="H168" s="8">
        <f t="shared" si="38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6"/>
        <v>0</v>
      </c>
      <c r="F169" s="8"/>
      <c r="G169" s="8">
        <f t="shared" si="37"/>
        <v>0</v>
      </c>
      <c r="H169" s="8">
        <f t="shared" si="38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6"/>
        <v>0</v>
      </c>
      <c r="F170" s="8"/>
      <c r="G170" s="8">
        <f t="shared" si="37"/>
        <v>0</v>
      </c>
      <c r="H170" s="8">
        <f t="shared" si="38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ref="E171:E186" si="39">+D171</f>
        <v>0</v>
      </c>
      <c r="F171" s="8"/>
      <c r="G171" s="8">
        <f t="shared" si="37"/>
        <v>0</v>
      </c>
      <c r="H171" s="8">
        <f t="shared" si="38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9"/>
        <v>0</v>
      </c>
      <c r="F172" s="8"/>
      <c r="G172" s="8">
        <f t="shared" si="37"/>
        <v>0</v>
      </c>
      <c r="H172" s="8">
        <f t="shared" si="38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9"/>
        <v>0</v>
      </c>
      <c r="F173" s="8"/>
      <c r="G173" s="8">
        <f t="shared" si="37"/>
        <v>0</v>
      </c>
      <c r="H173" s="8">
        <f t="shared" si="38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9"/>
        <v>0</v>
      </c>
      <c r="F174" s="8"/>
      <c r="G174" s="8">
        <f t="shared" si="37"/>
        <v>0</v>
      </c>
      <c r="H174" s="8">
        <f t="shared" si="38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9"/>
        <v>0</v>
      </c>
      <c r="F175" s="8"/>
      <c r="G175" s="8">
        <f t="shared" si="37"/>
        <v>0</v>
      </c>
      <c r="H175" s="8">
        <f t="shared" si="38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9"/>
        <v>0</v>
      </c>
      <c r="F176" s="8"/>
      <c r="G176" s="8">
        <f t="shared" si="37"/>
        <v>0</v>
      </c>
      <c r="H176" s="8">
        <f t="shared" si="38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9"/>
        <v>0</v>
      </c>
      <c r="F177" s="8"/>
      <c r="G177" s="8">
        <f t="shared" si="37"/>
        <v>0</v>
      </c>
      <c r="H177" s="8">
        <f t="shared" si="38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9"/>
        <v>0</v>
      </c>
      <c r="F178" s="8"/>
      <c r="G178" s="8">
        <f t="shared" si="37"/>
        <v>0</v>
      </c>
      <c r="H178" s="8">
        <f t="shared" si="38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9"/>
        <v>0</v>
      </c>
      <c r="F179" s="8"/>
      <c r="G179" s="8">
        <f t="shared" si="37"/>
        <v>0</v>
      </c>
      <c r="H179" s="8">
        <f t="shared" si="38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9"/>
        <v>0</v>
      </c>
      <c r="F180" s="8"/>
      <c r="G180" s="8">
        <f t="shared" si="37"/>
        <v>0</v>
      </c>
      <c r="H180" s="8">
        <f t="shared" si="38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9"/>
        <v>0</v>
      </c>
      <c r="F181" s="8"/>
      <c r="G181" s="8">
        <f t="shared" si="37"/>
        <v>0</v>
      </c>
      <c r="H181" s="8">
        <f t="shared" si="38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9"/>
        <v>0</v>
      </c>
      <c r="F182" s="8"/>
      <c r="G182" s="8">
        <f t="shared" si="37"/>
        <v>0</v>
      </c>
      <c r="H182" s="8">
        <f t="shared" si="3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9"/>
        <v>0</v>
      </c>
      <c r="F183" s="8"/>
      <c r="G183" s="8">
        <f t="shared" ref="G183:G198" si="40">IF(J183&gt;0,0,F183)</f>
        <v>0</v>
      </c>
      <c r="H183" s="8">
        <f t="shared" ref="H183:H198" si="41">+D183</f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9"/>
        <v>0</v>
      </c>
      <c r="F184" s="8"/>
      <c r="G184" s="8">
        <f t="shared" si="40"/>
        <v>0</v>
      </c>
      <c r="H184" s="8">
        <f t="shared" si="41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9"/>
        <v>0</v>
      </c>
      <c r="F185" s="8"/>
      <c r="G185" s="8">
        <f t="shared" si="40"/>
        <v>0</v>
      </c>
      <c r="H185" s="8">
        <f t="shared" si="41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9"/>
        <v>0</v>
      </c>
      <c r="F186" s="8"/>
      <c r="G186" s="8">
        <f t="shared" si="40"/>
        <v>0</v>
      </c>
      <c r="H186" s="8">
        <f t="shared" si="41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ref="E187:E202" si="42">+D187</f>
        <v>0</v>
      </c>
      <c r="F187" s="8"/>
      <c r="G187" s="8">
        <f t="shared" si="40"/>
        <v>0</v>
      </c>
      <c r="H187" s="8">
        <f t="shared" si="41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42"/>
        <v>0</v>
      </c>
      <c r="F188" s="8"/>
      <c r="G188" s="8">
        <f t="shared" si="40"/>
        <v>0</v>
      </c>
      <c r="H188" s="8">
        <f t="shared" si="41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42"/>
        <v>0</v>
      </c>
      <c r="F189" s="8"/>
      <c r="G189" s="8">
        <f t="shared" si="40"/>
        <v>0</v>
      </c>
      <c r="H189" s="8">
        <f t="shared" si="41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2"/>
        <v>0</v>
      </c>
      <c r="F190" s="8"/>
      <c r="G190" s="8">
        <f t="shared" si="40"/>
        <v>0</v>
      </c>
      <c r="H190" s="8">
        <f t="shared" si="41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2"/>
        <v>0</v>
      </c>
      <c r="F191" s="8"/>
      <c r="G191" s="8">
        <f t="shared" si="40"/>
        <v>0</v>
      </c>
      <c r="H191" s="8">
        <f t="shared" si="41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2"/>
        <v>0</v>
      </c>
      <c r="F192" s="8"/>
      <c r="G192" s="8">
        <f t="shared" si="40"/>
        <v>0</v>
      </c>
      <c r="H192" s="8">
        <f t="shared" si="41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2"/>
        <v>0</v>
      </c>
      <c r="F193" s="8"/>
      <c r="G193" s="8">
        <f t="shared" si="40"/>
        <v>0</v>
      </c>
      <c r="H193" s="8">
        <f t="shared" si="41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2"/>
        <v>0</v>
      </c>
      <c r="F194" s="8"/>
      <c r="G194" s="8">
        <f t="shared" si="40"/>
        <v>0</v>
      </c>
      <c r="H194" s="8">
        <f t="shared" si="41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2"/>
        <v>0</v>
      </c>
      <c r="F195" s="8"/>
      <c r="G195" s="8">
        <f t="shared" si="40"/>
        <v>0</v>
      </c>
      <c r="H195" s="8">
        <f t="shared" si="41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2"/>
        <v>0</v>
      </c>
      <c r="F196" s="8"/>
      <c r="G196" s="8">
        <f t="shared" si="40"/>
        <v>0</v>
      </c>
      <c r="H196" s="8">
        <f t="shared" si="41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2"/>
        <v>0</v>
      </c>
      <c r="F197" s="8"/>
      <c r="G197" s="8">
        <f t="shared" si="40"/>
        <v>0</v>
      </c>
      <c r="H197" s="8">
        <f t="shared" si="41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2"/>
        <v>0</v>
      </c>
      <c r="F198" s="8"/>
      <c r="G198" s="8">
        <f t="shared" si="40"/>
        <v>0</v>
      </c>
      <c r="H198" s="8">
        <f t="shared" si="4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2"/>
        <v>0</v>
      </c>
      <c r="F199" s="8"/>
      <c r="G199" s="8">
        <f t="shared" ref="G199:G214" si="43">IF(J199&gt;0,0,F199)</f>
        <v>0</v>
      </c>
      <c r="H199" s="8">
        <f t="shared" ref="H199:H214" si="44">+D199</f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2"/>
        <v>0</v>
      </c>
      <c r="F200" s="8"/>
      <c r="G200" s="8">
        <f t="shared" si="43"/>
        <v>0</v>
      </c>
      <c r="H200" s="8">
        <f t="shared" si="44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2"/>
        <v>0</v>
      </c>
      <c r="F201" s="8"/>
      <c r="G201" s="8">
        <f t="shared" si="43"/>
        <v>0</v>
      </c>
      <c r="H201" s="8">
        <f t="shared" si="44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2"/>
        <v>0</v>
      </c>
      <c r="F202" s="8"/>
      <c r="G202" s="8">
        <f t="shared" si="43"/>
        <v>0</v>
      </c>
      <c r="H202" s="8">
        <f t="shared" si="44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ref="E203:E218" si="45">+D203</f>
        <v>0</v>
      </c>
      <c r="F203" s="8"/>
      <c r="G203" s="8">
        <f t="shared" si="43"/>
        <v>0</v>
      </c>
      <c r="H203" s="8">
        <f t="shared" si="44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5"/>
        <v>0</v>
      </c>
      <c r="F204" s="8"/>
      <c r="G204" s="8">
        <f t="shared" si="43"/>
        <v>0</v>
      </c>
      <c r="H204" s="8">
        <f t="shared" si="44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5"/>
        <v>0</v>
      </c>
      <c r="F205" s="8"/>
      <c r="G205" s="8">
        <f t="shared" si="43"/>
        <v>0</v>
      </c>
      <c r="H205" s="8">
        <f t="shared" si="44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5"/>
        <v>0</v>
      </c>
      <c r="F206" s="8"/>
      <c r="G206" s="8">
        <f t="shared" si="43"/>
        <v>0</v>
      </c>
      <c r="H206" s="8">
        <f t="shared" si="44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5"/>
        <v>0</v>
      </c>
      <c r="F207" s="8"/>
      <c r="G207" s="8">
        <f t="shared" si="43"/>
        <v>0</v>
      </c>
      <c r="H207" s="8">
        <f t="shared" si="44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5"/>
        <v>0</v>
      </c>
      <c r="F208" s="8"/>
      <c r="G208" s="8">
        <f t="shared" si="43"/>
        <v>0</v>
      </c>
      <c r="H208" s="8">
        <f t="shared" si="44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5"/>
        <v>0</v>
      </c>
      <c r="F209" s="8"/>
      <c r="G209" s="8">
        <f t="shared" si="43"/>
        <v>0</v>
      </c>
      <c r="H209" s="8">
        <f t="shared" si="44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5"/>
        <v>0</v>
      </c>
      <c r="F210" s="8"/>
      <c r="G210" s="8">
        <f t="shared" si="43"/>
        <v>0</v>
      </c>
      <c r="H210" s="8">
        <f t="shared" si="44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5"/>
        <v>0</v>
      </c>
      <c r="F211" s="8"/>
      <c r="G211" s="8">
        <f t="shared" si="43"/>
        <v>0</v>
      </c>
      <c r="H211" s="8">
        <f t="shared" si="44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5"/>
        <v>0</v>
      </c>
      <c r="F212" s="8"/>
      <c r="G212" s="8">
        <f t="shared" si="43"/>
        <v>0</v>
      </c>
      <c r="H212" s="8">
        <f t="shared" si="44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5"/>
        <v>0</v>
      </c>
      <c r="F213" s="8"/>
      <c r="G213" s="8">
        <f t="shared" si="43"/>
        <v>0</v>
      </c>
      <c r="H213" s="8">
        <f t="shared" si="44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5"/>
        <v>0</v>
      </c>
      <c r="F214" s="8"/>
      <c r="G214" s="8">
        <f t="shared" si="43"/>
        <v>0</v>
      </c>
      <c r="H214" s="8">
        <f t="shared" si="4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5"/>
        <v>0</v>
      </c>
      <c r="F215" s="8"/>
      <c r="G215" s="8">
        <f t="shared" ref="G215:G230" si="46">IF(J215&gt;0,0,F215)</f>
        <v>0</v>
      </c>
      <c r="H215" s="8">
        <f t="shared" ref="H215:H230" si="47">+D215</f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5"/>
        <v>0</v>
      </c>
      <c r="F216" s="8"/>
      <c r="G216" s="8">
        <f t="shared" si="46"/>
        <v>0</v>
      </c>
      <c r="H216" s="8">
        <f t="shared" si="47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5"/>
        <v>0</v>
      </c>
      <c r="F217" s="8"/>
      <c r="G217" s="8">
        <f t="shared" si="46"/>
        <v>0</v>
      </c>
      <c r="H217" s="8">
        <f t="shared" si="47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5"/>
        <v>0</v>
      </c>
      <c r="F218" s="8"/>
      <c r="G218" s="8">
        <f t="shared" si="46"/>
        <v>0</v>
      </c>
      <c r="H218" s="8">
        <f t="shared" si="47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ref="E219:E234" si="48">+D219</f>
        <v>0</v>
      </c>
      <c r="F219" s="8"/>
      <c r="G219" s="8">
        <f t="shared" si="46"/>
        <v>0</v>
      </c>
      <c r="H219" s="8">
        <f t="shared" si="47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8"/>
        <v>0</v>
      </c>
      <c r="F220" s="8"/>
      <c r="G220" s="8">
        <f t="shared" si="46"/>
        <v>0</v>
      </c>
      <c r="H220" s="8">
        <f t="shared" si="47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8"/>
        <v>0</v>
      </c>
      <c r="F221" s="8"/>
      <c r="G221" s="8">
        <f t="shared" si="46"/>
        <v>0</v>
      </c>
      <c r="H221" s="8">
        <f t="shared" si="47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8"/>
        <v>0</v>
      </c>
      <c r="F222" s="8"/>
      <c r="G222" s="8">
        <f t="shared" si="46"/>
        <v>0</v>
      </c>
      <c r="H222" s="8">
        <f t="shared" si="47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8"/>
        <v>0</v>
      </c>
      <c r="F223" s="8"/>
      <c r="G223" s="8">
        <f t="shared" si="46"/>
        <v>0</v>
      </c>
      <c r="H223" s="8">
        <f t="shared" si="47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8"/>
        <v>0</v>
      </c>
      <c r="F224" s="8"/>
      <c r="G224" s="8">
        <f t="shared" si="46"/>
        <v>0</v>
      </c>
      <c r="H224" s="8">
        <f t="shared" si="47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8"/>
        <v>0</v>
      </c>
      <c r="F225" s="8"/>
      <c r="G225" s="8">
        <f t="shared" si="46"/>
        <v>0</v>
      </c>
      <c r="H225" s="8">
        <f t="shared" si="47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8"/>
        <v>0</v>
      </c>
      <c r="F226" s="8"/>
      <c r="G226" s="8">
        <f t="shared" si="46"/>
        <v>0</v>
      </c>
      <c r="H226" s="8">
        <f t="shared" si="47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8"/>
        <v>0</v>
      </c>
      <c r="F227" s="8"/>
      <c r="G227" s="8">
        <f t="shared" si="46"/>
        <v>0</v>
      </c>
      <c r="H227" s="8">
        <f t="shared" si="47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8"/>
        <v>0</v>
      </c>
      <c r="F228" s="8"/>
      <c r="G228" s="8">
        <f t="shared" si="46"/>
        <v>0</v>
      </c>
      <c r="H228" s="8">
        <f t="shared" si="47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8"/>
        <v>0</v>
      </c>
      <c r="F229" s="8"/>
      <c r="G229" s="8">
        <f t="shared" si="46"/>
        <v>0</v>
      </c>
      <c r="H229" s="8">
        <f t="shared" si="47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8"/>
        <v>0</v>
      </c>
      <c r="F230" s="8"/>
      <c r="G230" s="8">
        <f t="shared" si="46"/>
        <v>0</v>
      </c>
      <c r="H230" s="8">
        <f t="shared" si="4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8"/>
        <v>0</v>
      </c>
      <c r="F231" s="8"/>
      <c r="G231" s="8">
        <f t="shared" ref="G231:G244" si="49">IF(J231&gt;0,0,F231)</f>
        <v>0</v>
      </c>
      <c r="H231" s="8">
        <f t="shared" ref="H231:H244" si="50">+D231</f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8"/>
        <v>0</v>
      </c>
      <c r="F232" s="8"/>
      <c r="G232" s="8">
        <f t="shared" si="49"/>
        <v>0</v>
      </c>
      <c r="H232" s="8">
        <f t="shared" si="50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8"/>
        <v>0</v>
      </c>
      <c r="F233" s="8"/>
      <c r="G233" s="8">
        <f t="shared" si="49"/>
        <v>0</v>
      </c>
      <c r="H233" s="8">
        <f t="shared" si="50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8"/>
        <v>0</v>
      </c>
      <c r="F234" s="8"/>
      <c r="G234" s="8">
        <f t="shared" si="49"/>
        <v>0</v>
      </c>
      <c r="H234" s="8">
        <f t="shared" si="50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ref="E235:E244" si="51">+D235</f>
        <v>0</v>
      </c>
      <c r="F235" s="8"/>
      <c r="G235" s="8">
        <f t="shared" si="49"/>
        <v>0</v>
      </c>
      <c r="H235" s="8">
        <f t="shared" si="50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51"/>
        <v>0</v>
      </c>
      <c r="F236" s="8"/>
      <c r="G236" s="8">
        <f t="shared" si="49"/>
        <v>0</v>
      </c>
      <c r="H236" s="8">
        <f t="shared" si="50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51"/>
        <v>0</v>
      </c>
      <c r="F237" s="8"/>
      <c r="G237" s="8">
        <f t="shared" si="49"/>
        <v>0</v>
      </c>
      <c r="H237" s="8">
        <f t="shared" si="50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51"/>
        <v>0</v>
      </c>
      <c r="F238" s="8"/>
      <c r="G238" s="8">
        <f t="shared" si="49"/>
        <v>0</v>
      </c>
      <c r="H238" s="8">
        <f t="shared" si="50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51"/>
        <v>0</v>
      </c>
      <c r="F239" s="8"/>
      <c r="G239" s="8">
        <f t="shared" si="49"/>
        <v>0</v>
      </c>
      <c r="H239" s="8">
        <f t="shared" si="50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51"/>
        <v>0</v>
      </c>
      <c r="F240" s="8"/>
      <c r="G240" s="8">
        <f t="shared" si="49"/>
        <v>0</v>
      </c>
      <c r="H240" s="8">
        <f t="shared" si="50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51"/>
        <v>0</v>
      </c>
      <c r="F241" s="8"/>
      <c r="G241" s="8">
        <f t="shared" si="49"/>
        <v>0</v>
      </c>
      <c r="H241" s="8">
        <f t="shared" si="50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51"/>
        <v>0</v>
      </c>
      <c r="F242" s="8"/>
      <c r="G242" s="8">
        <f t="shared" si="49"/>
        <v>0</v>
      </c>
      <c r="H242" s="8">
        <f t="shared" si="50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51"/>
        <v>0</v>
      </c>
      <c r="F243" s="8"/>
      <c r="G243" s="8">
        <f t="shared" si="49"/>
        <v>0</v>
      </c>
      <c r="H243" s="8">
        <f t="shared" si="50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 t="shared" si="51"/>
        <v>0</v>
      </c>
      <c r="F244" s="8"/>
      <c r="G244" s="8">
        <f t="shared" si="49"/>
        <v>0</v>
      </c>
      <c r="H244" s="8">
        <f t="shared" si="50"/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7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4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23464030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2026-07-11T00:03:43Z</dcterms:modified>
</cp:coreProperties>
</file>