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C5029914-2A57-4A3B-952C-432566980F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PROJECT!$A$13:$K$25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P12" i="1"/>
  <c r="H60" i="1"/>
  <c r="G60" i="1"/>
  <c r="E60" i="1"/>
  <c r="H47" i="1"/>
  <c r="G47" i="1"/>
  <c r="H40" i="1"/>
  <c r="G40" i="1"/>
  <c r="E40" i="1"/>
  <c r="H39" i="1"/>
  <c r="G39" i="1"/>
  <c r="E39" i="1"/>
  <c r="I6" i="1"/>
  <c r="I5" i="1"/>
  <c r="I4" i="1"/>
  <c r="I3" i="1"/>
  <c r="I2" i="1"/>
  <c r="M11" i="1"/>
  <c r="L11" i="1"/>
  <c r="I11" i="1"/>
  <c r="F11" i="1"/>
  <c r="D11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G20" i="1"/>
  <c r="E20" i="1"/>
  <c r="H19" i="1"/>
  <c r="G19" i="1"/>
  <c r="E19" i="1"/>
  <c r="H18" i="1"/>
  <c r="G18" i="1"/>
  <c r="E18" i="1"/>
  <c r="H17" i="1"/>
  <c r="G17" i="1"/>
  <c r="E17" i="1"/>
  <c r="H16" i="1"/>
  <c r="G16" i="1"/>
  <c r="E16" i="1"/>
  <c r="H15" i="1"/>
  <c r="G15" i="1"/>
  <c r="E15" i="1"/>
  <c r="H14" i="1"/>
  <c r="G14" i="1"/>
  <c r="E14" i="1"/>
  <c r="H28" i="1"/>
  <c r="M12" i="1"/>
  <c r="C4" i="2"/>
  <c r="D5" i="2"/>
  <c r="H16" i="2"/>
  <c r="H52" i="2"/>
  <c r="G52" i="2"/>
  <c r="Q19" i="2"/>
  <c r="Q16" i="2"/>
  <c r="Q17" i="2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8" i="1"/>
  <c r="G28" i="1"/>
  <c r="E29" i="1"/>
  <c r="G29" i="1"/>
  <c r="H29" i="1"/>
  <c r="E30" i="1"/>
  <c r="G30" i="1"/>
  <c r="H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1" i="1"/>
  <c r="G61" i="1"/>
  <c r="H61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H71" i="1"/>
  <c r="E72" i="1"/>
  <c r="G72" i="1"/>
  <c r="H72" i="1"/>
  <c r="E73" i="1"/>
  <c r="G73" i="1"/>
  <c r="H73" i="1"/>
  <c r="E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225" i="1"/>
  <c r="G225" i="1"/>
  <c r="H225" i="1"/>
  <c r="L12" i="1"/>
  <c r="H13" i="1"/>
  <c r="G13" i="1"/>
  <c r="E13" i="1"/>
  <c r="Q18" i="2"/>
  <c r="H53" i="2"/>
  <c r="I7" i="1" l="1"/>
  <c r="E11" i="1"/>
  <c r="G11" i="1"/>
  <c r="G7" i="1" s="1"/>
  <c r="Q12" i="1"/>
  <c r="R12" i="1" s="1"/>
  <c r="H11" i="1" l="1"/>
  <c r="J7" i="1" s="1"/>
</calcChain>
</file>

<file path=xl/sharedStrings.xml><?xml version="1.0" encoding="utf-8"?>
<sst xmlns="http://schemas.openxmlformats.org/spreadsheetml/2006/main" count="429" uniqueCount="155">
  <si>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</si>
  <si>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</si>
  <si>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</si>
  <si>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</si>
  <si>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</si>
  <si>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</si>
  <si>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</si>
  <si>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</si>
  <si>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</si>
  <si>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</si>
  <si>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</si>
  <si>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</si>
  <si>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</si>
  <si>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</si>
  <si>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</si>
  <si>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</si>
  <si>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</si>
  <si>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</si>
  <si>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</si>
  <si>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</si>
  <si>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</si>
  <si>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</si>
  <si>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</si>
  <si>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</si>
  <si>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</si>
  <si>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</si>
  <si>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</si>
  <si>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</si>
  <si>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</si>
  <si>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</si>
  <si>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</si>
  <si>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</si>
  <si>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</si>
  <si>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</si>
  <si>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</si>
  <si>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</si>
  <si>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</si>
  <si>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</si>
  <si>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</si>
  <si>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</si>
  <si>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</si>
  <si>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</si>
  <si>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</si>
  <si>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</si>
  <si>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</si>
  <si>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</si>
  <si>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</si>
  <si>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</si>
  <si>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</si>
  <si>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</si>
  <si>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</si>
  <si>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</si>
  <si>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</si>
  <si>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</si>
  <si>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OPEN</t>
  </si>
  <si>
    <t>FY'23</t>
  </si>
  <si>
    <t>NEW SUGARHOUSE ABC STORE</t>
  </si>
  <si>
    <t>LRBFY2023</t>
  </si>
  <si>
    <t>3250-300-3231-FVZ-23413030</t>
  </si>
  <si>
    <t>00000</t>
  </si>
  <si>
    <t>JVDP05022TA000054 SUGARHOUSE TRANSFERRED FROM 19405030</t>
  </si>
  <si>
    <t>FFE/INFO TECH/ARTS</t>
  </si>
  <si>
    <t>INSPECTION/INSURANCE/DFCM MNGT</t>
  </si>
  <si>
    <t>PROPERTY /CONTINGENCY/LEGAL/COMMISSIONING</t>
  </si>
  <si>
    <t>DF</t>
  </si>
  <si>
    <t xml:space="preserve">IDT TRNSF INTEREST EARNINGS FROM 19405030 WHERE THEY WERE POSTED, THROUGH OCTOBER </t>
  </si>
  <si>
    <t>IDT XFER PROJ INT FROM 19405030</t>
  </si>
  <si>
    <t>NP</t>
  </si>
  <si>
    <t>IDT XFER PROJ INT FROM 19405030 JVDP05023TA000049</t>
  </si>
  <si>
    <t>IDT XFER PROJ INT  FROM 19405030 JVDP05023TA000043</t>
  </si>
  <si>
    <t>IDT71 XFER PROF INT FROM 19405030</t>
  </si>
  <si>
    <t>13/23</t>
  </si>
  <si>
    <t>IDT 23C3*078 MOVE SUGARHOUSE INT FROM 19405030</t>
  </si>
  <si>
    <t>FY'24</t>
  </si>
  <si>
    <t>IDT 24C3*004 MOVE SUGARHOUSE INT FROM 19405030</t>
  </si>
  <si>
    <t>IDT 24C3*012 DABC SUGARHOUSE PROJ INT</t>
  </si>
  <si>
    <t>IDT 24C3*022 DABC SUGARHOUSE PROJ INT</t>
  </si>
  <si>
    <t>IDT 24C3*026 MOVE SUGARHOUSE INT FROM 19405</t>
  </si>
  <si>
    <t>IDT 24C3*029 INT DEDICATED CREDITS</t>
  </si>
  <si>
    <t>IDT 24C3*037 INT DEDICATED CREDITS</t>
  </si>
  <si>
    <t>IDT 24C3*049 XFER SUGARHOUSE PROJ INT</t>
  </si>
  <si>
    <t>IDT 24C3*060       XFER SUGARHOUSE PROJ INT FROM 19405030</t>
  </si>
  <si>
    <t>IDT 24C3*061 SUGARHOUSE PROJ INT</t>
  </si>
  <si>
    <t>13/24</t>
  </si>
  <si>
    <t>IDT 24C3*387 SUGARHOUSE PROJ INT</t>
  </si>
  <si>
    <t>FY'25</t>
  </si>
  <si>
    <t>ROBERT JACOBY GAX FC2024080240632</t>
  </si>
  <si>
    <t>JVDP05023TA000038 DABC SUGARHOUSE PROJ INT S/B 23413030</t>
  </si>
  <si>
    <t>VDP05025TA000010 DABC SUGARHOUSE PROJ INT</t>
  </si>
  <si>
    <t>IDT 25C3*001 XFER LEGAL FEES TO 21257300</t>
  </si>
  <si>
    <t>JVDP0525TA000017 DABC SUGARHOUSE PROJ INT</t>
  </si>
  <si>
    <t>JVDP05025TA000028 DABC SUGARHOUSE PROJ INT</t>
  </si>
  <si>
    <t>JVDP05025TA000038 DABC SUGARHOUSE PROJ INT</t>
  </si>
  <si>
    <t>JVDP05025TA000047 DABC SUGARHOUSE PROJ INT</t>
  </si>
  <si>
    <t>EH</t>
  </si>
  <si>
    <t>JVDP05025TA000054 DABC Sugarhouse Project Interest</t>
  </si>
  <si>
    <t>JVDP05025TA000058 DABC Sugarhouse Project Interest</t>
  </si>
  <si>
    <t>HH</t>
  </si>
  <si>
    <t>2603</t>
  </si>
  <si>
    <t xml:space="preserve"> JVDP05025TA000061 DABC Sugarhouse Project Interest</t>
  </si>
  <si>
    <t xml:space="preserve"> JVDP05025TA000062 DABC Sugarhouse Project Interest</t>
  </si>
  <si>
    <t xml:space="preserve"> JVDP05025TA000063</t>
  </si>
  <si>
    <t xml:space="preserve"> JVDP05025TA000065</t>
  </si>
  <si>
    <t xml:space="preserve"> JVDP05025TA000070 Record DABC Sugarhouse Proj Interest</t>
  </si>
  <si>
    <t>ROBERT JACOBY GAX300FC2025061355306 PO 235103-SUGARHOUSE LIQUOR STORE CONCEPT STUDY / TEST FIT</t>
  </si>
  <si>
    <t>6861</t>
  </si>
  <si>
    <t xml:space="preserve"> JVDP05025TA000072 Record DABC Sugarhouse Proj Interest</t>
  </si>
  <si>
    <t>TR</t>
  </si>
  <si>
    <t>BOND REQ</t>
  </si>
  <si>
    <t>BOND TOTAL</t>
  </si>
  <si>
    <t>BOND DRAW TOTAL</t>
  </si>
  <si>
    <t>BOND REQ#1</t>
  </si>
  <si>
    <t xml:space="preserve"> JVYE05025AR000001 Record DABC Sugarhouse Proj Interest</t>
  </si>
  <si>
    <t xml:space="preserve"> JVDP05026TA000002 Record DABC Sugarhouse Proj Interest</t>
  </si>
  <si>
    <t xml:space="preserve"> JVYE0502507140032 Record DABC Sugarhouse Proj Interest</t>
  </si>
  <si>
    <t>FY'26</t>
  </si>
  <si>
    <t xml:space="preserve"> JVDP05026TA000005 Record DABC Sugarhouse Proj Interest</t>
  </si>
  <si>
    <t xml:space="preserve"> JVDP05026TA000009 Record DABC Sugarhouse Proj Interest</t>
  </si>
  <si>
    <t>JVDP05026TA000013 Record DABC Sugarhouse Proj Interest</t>
  </si>
  <si>
    <t xml:space="preserve"> JVDP05026TA000025 Record DABC Sugarhouse Proj Interest</t>
  </si>
  <si>
    <t xml:space="preserve"> JVDP05026TA000018 Record DABC Sugarhouse Proj Interest</t>
  </si>
  <si>
    <t>JACOBY ARCHITECTS INC CONTRACT</t>
  </si>
  <si>
    <t>CO</t>
  </si>
  <si>
    <t xml:space="preserve"> JVDP05026TA000028 Record DABC Sugarhouse Proj Interest</t>
  </si>
  <si>
    <t>Fidelity National Title Insurance Company GAX300FC2026020665761 CONTRACT 2670316-EARNEST MONEY FOR NEW SUGARHOUSE DABS SITE</t>
  </si>
  <si>
    <t>2670316</t>
  </si>
  <si>
    <t>6855</t>
  </si>
  <si>
    <t>Fidelity National Title Insurance Company CONTRACT</t>
  </si>
  <si>
    <t xml:space="preserve"> JVDP05026TA000032 Record DABC Sugarhouse Proj Interest</t>
  </si>
  <si>
    <t xml:space="preserve"> JVDP05026TA000036 Record DABC Sugarhouse Proj Interest</t>
  </si>
  <si>
    <t xml:space="preserve"> JVDP05026TA000034 Record DABC Sugarhouse Proj Interest</t>
  </si>
  <si>
    <t>CONSTRUCTION MATERIALS TECHNOLOGIES LLC GAX300FC2026042769122 PO 243843-DABS NEW SUGARHOUSE STORE GEOTECH REPORT</t>
  </si>
  <si>
    <t>CONTRACT 2670316-EARNEST MONEY FOR NEW SUGARHOUSE DABS SITE GAX30026C2000192</t>
  </si>
  <si>
    <t>JACOBY ARCHITECTS INC GAX300FC2026051469998 PO 243985-DABS NEW SUGARHOUSE STORE - STUDY</t>
  </si>
  <si>
    <t xml:space="preserve"> JVDP05026TA000038 Record DABC Sugarhouse Proj Interest</t>
  </si>
  <si>
    <t>ROCKY MOUNTAIN POWER &amp; LIGHT PORTLAND GAX30026C2000205 819 E 2100 S</t>
  </si>
  <si>
    <t>ROCKY MOUNTAIN POWER &amp; LIGHT PORTLAND GAX30026C2000206 800 E 2023 S #4</t>
  </si>
  <si>
    <t>SLC CORP PUBLIC UTILITIES GAX30026C2000208 2023 S 800 E</t>
  </si>
  <si>
    <t>6192</t>
  </si>
  <si>
    <t>6196</t>
  </si>
  <si>
    <t>6193</t>
  </si>
  <si>
    <t xml:space="preserve"> JVDP05026TA000042 Record DABC Sugarhouse Proj Interest</t>
  </si>
  <si>
    <t xml:space="preserve"> JVYE05026AR000001 Record DABC Sugarhouse Proj Interest</t>
  </si>
  <si>
    <t xml:space="preserve"> JVYE05027TA000001 Record DABC Sugarhouse Proj Interest</t>
  </si>
  <si>
    <t>819 E 2100 S, SLC 84106 GAX30026C2000216</t>
  </si>
  <si>
    <t>800 E 2023 S #4, SLC, UT 84106 GAX30026C2000213</t>
  </si>
  <si>
    <t>819 E 2100 S, SLC 84106 GAX30026C2000214</t>
  </si>
  <si>
    <t>800 E 2023 S #4, SLC, UT 84106 GAX30026C2000215</t>
  </si>
  <si>
    <t>PO 247605 - ALTA-NSPS LAND TITLE SURVEY GAX300FC2026061971634</t>
  </si>
  <si>
    <t>819 E 2100 S GAX30026C2000207</t>
  </si>
  <si>
    <t>2023 S 800 E GAX30026C2000211</t>
  </si>
  <si>
    <t>819 E 2100 S GAX30026C2000212</t>
  </si>
  <si>
    <t>JACOBY ARCHITECTS INC GAX300FC2026071072794 CONTRACT 2670282- DABS NEW SUGARHOUSE STORE</t>
  </si>
  <si>
    <t>2670282</t>
  </si>
  <si>
    <t>Fidelity National Title Insurance Company AMD 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</si>
</sst>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21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30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quotePrefix="1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6" fillId="2" borderId="0" xfId="0" quotePrefix="1" applyNumberFormat="1" applyFont="1" applyFill="1" applyAlignment="1" applyProtection="1">
      <alignment horizontal="left"/>
      <protection locked="0"/>
    </xf>
    <xf numFmtId="49" fontId="18" fillId="0" borderId="0" xfId="2" applyNumberFormat="1" applyFont="1" applyFill="1" applyBorder="1" applyAlignment="1" applyProtection="1">
      <alignment horizontal="center"/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17" fontId="5" fillId="0" borderId="0" xfId="2" applyNumberFormat="1" applyFont="1" applyFill="1" applyAlignment="1" applyProtection="1">
      <alignment horizontal="center"/>
      <protection locked="0"/>
    </xf>
    <xf numFmtId="43" fontId="6" fillId="0" borderId="0" xfId="2" applyFont="1" applyFill="1" applyBorder="1" applyAlignment="1" applyProtection="1">
      <alignment horizontal="left"/>
      <protection locked="0"/>
    </xf>
    <xf numFmtId="49" fontId="16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Border="1" applyProtection="1">
      <protection locked="0"/>
    </xf>
    <xf numFmtId="49" fontId="5" fillId="0" borderId="0" xfId="2" applyNumberFormat="1" applyFont="1" applyFill="1" applyBorder="1" applyAlignment="1" applyProtection="1">
      <alignment horizontal="center"/>
      <protection locked="0"/>
    </xf>
    <xf numFmtId="1" fontId="5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Protection="1">
      <protection locked="0"/>
    </xf>
    <xf numFmtId="168" fontId="19" fillId="0" borderId="0" xfId="0" applyNumberFormat="1" applyFont="1" applyAlignment="1" applyProtection="1">
      <alignment horizontal="center"/>
      <protection locked="0"/>
    </xf>
    <xf numFmtId="164" fontId="20" fillId="0" borderId="0" xfId="0" applyFont="1" applyProtection="1">
      <protection locked="0"/>
    </xf>
    <xf numFmtId="164" fontId="16" fillId="0" borderId="0" xfId="0" applyFont="1" applyAlignment="1" applyProtection="1">
      <alignment horizontal="center"/>
      <protection locked="0"/>
    </xf>
    <xf numFmtId="164" fontId="19" fillId="0" borderId="0" xfId="0" applyFont="1" applyProtection="1">
      <protection locked="0"/>
    </xf>
    <xf numFmtId="43" fontId="19" fillId="0" borderId="0" xfId="0" quotePrefix="1" applyNumberFormat="1" applyFont="1" applyProtection="1">
      <protection locked="0"/>
    </xf>
    <xf numFmtId="164" fontId="19" fillId="0" borderId="0" xfId="0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5754CE24-142E-4A37-A1D5-9E9D2F2AEF28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229E3C84-8562-4D57-9225-B1D68008ADDC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25"/>
  <sheetViews>
    <sheetView tabSelected="1" zoomScaleNormal="75" workbookViewId="0">
      <pane ySplit="12" topLeftCell="A96" activePane="bottomLeft" state="frozen"/>
      <selection pane="bottomLeft" activeCell="J105" sqref="J105"/>
    </sheetView>
  </sheetViews>
  <sheetFormatPr defaultColWidth="8.90625" defaultRowHeight="11.4" x14ac:dyDescent="0.2"/>
  <cols>
    <col min="1" max="1" width="5.81640625" style="51" customWidth="1"/>
    <col min="2" max="2" width="68.81640625" style="52" bestFit="1" customWidth="1"/>
    <col min="3" max="3" width="3.81640625" style="105" customWidth="1"/>
    <col min="4" max="9" width="10.453125" style="53" customWidth="1"/>
    <col min="10" max="10" width="7.81640625" style="84" bestFit="1" customWidth="1"/>
    <col min="11" max="11" width="5.90625" style="85" customWidth="1"/>
    <col min="12" max="12" width="9.81640625" style="53" customWidth="1"/>
    <col min="13" max="14" width="8.90625" style="53"/>
    <col min="15" max="15" width="10.36328125" style="53" bestFit="1" customWidth="1"/>
    <col min="16" max="16" width="8.90625" style="53"/>
    <col min="17" max="17" width="10.453125" style="53" bestFit="1" customWidth="1"/>
    <col min="18" max="18" width="14.36328125" style="53" bestFit="1" customWidth="1"/>
    <col min="19" max="16384" width="8.90625" style="53"/>
  </cols>
  <sheetData>
    <row r="1" spans="1:254" ht="15.6" x14ac:dyDescent="0.3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3">
      <c r="A2" s="3"/>
      <c r="B2" s="2" t="s">
        <v>0</v>
      </c>
      <c r="C2" s="106"/>
      <c r="D2" s="93"/>
      <c r="H2" s="5" t="s">
        <v>47</v>
      </c>
      <c r="I2" s="87">
        <f>5346433+79180</f>
        <v>5425613</v>
      </c>
      <c r="J2" s="88"/>
      <c r="K2" s="6"/>
      <c r="L2" s="56"/>
      <c r="M2" s="56"/>
      <c r="N2" s="56"/>
    </row>
    <row r="3" spans="1:254" s="5" customFormat="1" ht="14.1" customHeight="1" x14ac:dyDescent="0.3">
      <c r="A3" s="3"/>
      <c r="B3" s="4" t="s">
        <v>1</v>
      </c>
      <c r="C3" s="107"/>
      <c r="D3" s="99" t="s">
        <v>57</v>
      </c>
      <c r="H3" s="5" t="s">
        <v>48</v>
      </c>
      <c r="I3" s="87">
        <f>45000+438221</f>
        <v>483221</v>
      </c>
      <c r="J3" s="88"/>
      <c r="K3" s="6"/>
      <c r="L3" s="56"/>
      <c r="M3" s="56"/>
      <c r="N3" s="56"/>
    </row>
    <row r="4" spans="1:254" s="5" customFormat="1" ht="14.1" customHeight="1" x14ac:dyDescent="0.3">
      <c r="A4" s="3"/>
      <c r="B4" s="92" t="s">
        <v>51</v>
      </c>
      <c r="C4" s="107"/>
      <c r="D4" s="114" t="s">
        <v>59</v>
      </c>
      <c r="H4" s="5" t="s">
        <v>61</v>
      </c>
      <c r="I4" s="87">
        <f>325000+40000+43464</f>
        <v>408464</v>
      </c>
      <c r="J4" s="88"/>
      <c r="K4" s="6"/>
      <c r="L4" s="56"/>
      <c r="M4" s="56"/>
      <c r="N4" s="56"/>
    </row>
    <row r="5" spans="1:254" s="5" customFormat="1" ht="14.1" customHeight="1" x14ac:dyDescent="0.3">
      <c r="A5" s="3"/>
      <c r="B5" s="2" t="s">
        <v>2</v>
      </c>
      <c r="C5" s="106"/>
      <c r="D5" s="101" t="s">
        <v>56</v>
      </c>
      <c r="F5" s="5">
        <f>7428.9-SUM(F88:F89)</f>
        <v>7428.9</v>
      </c>
      <c r="H5" s="5" t="s">
        <v>62</v>
      </c>
      <c r="I5" s="87">
        <f>50000+6522+35000</f>
        <v>91522</v>
      </c>
      <c r="J5" s="88"/>
      <c r="K5" s="6"/>
      <c r="L5" s="56"/>
      <c r="M5" s="56"/>
      <c r="N5" s="56"/>
    </row>
    <row r="6" spans="1:254" s="5" customFormat="1" ht="14.1" customHeight="1" thickBot="1" x14ac:dyDescent="0.45">
      <c r="A6" s="3"/>
      <c r="B6" s="2" t="s">
        <v>3</v>
      </c>
      <c r="C6" s="106"/>
      <c r="D6" s="100">
        <v>23413030</v>
      </c>
      <c r="E6" s="5" t="s">
        <v>54</v>
      </c>
      <c r="H6" s="5" t="s">
        <v>63</v>
      </c>
      <c r="I6" s="89">
        <f>5000000+(234707+65299.46)+2173+80000+24215.44+32316.37+28655.01</f>
        <v>5467366.2800000003</v>
      </c>
      <c r="J6" s="88"/>
      <c r="K6" s="6"/>
      <c r="L6" s="56"/>
      <c r="M6" s="56"/>
      <c r="N6" s="56"/>
    </row>
    <row r="7" spans="1:254" s="5" customFormat="1" ht="14.1" customHeight="1" x14ac:dyDescent="0.25">
      <c r="A7" s="3"/>
      <c r="B7" s="2" t="s">
        <v>4</v>
      </c>
      <c r="C7" s="106"/>
      <c r="D7" s="102" t="s">
        <v>58</v>
      </c>
      <c r="G7" s="5">
        <f>+G11-F11</f>
        <v>4588878.1000000024</v>
      </c>
      <c r="H7" s="5" t="s">
        <v>49</v>
      </c>
      <c r="I7" s="90">
        <f>SUM(I2:I6)</f>
        <v>11876186.280000001</v>
      </c>
      <c r="J7" s="91">
        <f>+H11-I7</f>
        <v>-6632234.3300000075</v>
      </c>
      <c r="K7" s="6"/>
      <c r="L7" s="42"/>
      <c r="M7" s="43"/>
      <c r="N7" s="44"/>
    </row>
    <row r="8" spans="1:254" s="5" customFormat="1" ht="14.1" customHeight="1" x14ac:dyDescent="0.25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5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5">
      <c r="A11" s="48" t="s">
        <v>14</v>
      </c>
      <c r="B11" s="75" t="s">
        <v>15</v>
      </c>
      <c r="C11" s="111"/>
      <c r="D11" s="13">
        <f>SUM(D14:D484)</f>
        <v>13991534.119999995</v>
      </c>
      <c r="E11" s="13">
        <f>SUM(E14:E484)-F11</f>
        <v>9832830.049999997</v>
      </c>
      <c r="F11" s="13">
        <f>SUM(F14:F484)</f>
        <v>4158704.0699999994</v>
      </c>
      <c r="G11" s="13">
        <f>SUM(G14:G484)</f>
        <v>8747582.1700000018</v>
      </c>
      <c r="H11" s="13">
        <f>+D11-G11</f>
        <v>5243951.9499999937</v>
      </c>
      <c r="I11" s="13">
        <f>SUM(I14:I484)</f>
        <v>0</v>
      </c>
      <c r="J11" s="76"/>
      <c r="K11" s="77"/>
      <c r="L11" s="98">
        <f>SUM(L13:L484)</f>
        <v>0</v>
      </c>
      <c r="M11" s="98">
        <f>SUM(M13:M484)</f>
        <v>0</v>
      </c>
      <c r="N11" s="78"/>
      <c r="O11" s="78"/>
      <c r="P11" s="78" t="s">
        <v>108</v>
      </c>
      <c r="Q11" s="78" t="s">
        <v>109</v>
      </c>
      <c r="R11" s="78" t="s">
        <v>110</v>
      </c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5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>
        <f>L10-L11</f>
        <v>0</v>
      </c>
      <c r="M12" s="78">
        <f>M11-L11</f>
        <v>0</v>
      </c>
      <c r="N12" s="78"/>
      <c r="O12" s="78"/>
      <c r="P12" s="78">
        <f>SUM(P15:P928)</f>
        <v>14943</v>
      </c>
      <c r="Q12" s="78">
        <f>SUM(D11)</f>
        <v>13991534.119999995</v>
      </c>
      <c r="R12" s="78">
        <f>SUM(R13:R196)-Q12</f>
        <v>-13976591.119999995</v>
      </c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2" customFormat="1" ht="14.1" customHeight="1" x14ac:dyDescent="0.2">
      <c r="A13" s="45"/>
      <c r="B13" s="8"/>
      <c r="C13" s="113" t="s">
        <v>50</v>
      </c>
      <c r="D13" s="10"/>
      <c r="E13" s="10">
        <f>+D13</f>
        <v>0</v>
      </c>
      <c r="F13" s="10"/>
      <c r="G13" s="10">
        <f t="shared" ref="G13" si="0">IF(J13&gt;0,0,F13)</f>
        <v>0</v>
      </c>
      <c r="H13" s="10">
        <f t="shared" ref="H13" si="1">+D13</f>
        <v>0</v>
      </c>
      <c r="I13" s="10"/>
      <c r="J13" s="50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6" t="s">
        <v>55</v>
      </c>
      <c r="B14" s="8"/>
      <c r="C14" s="113"/>
      <c r="D14" s="10"/>
      <c r="E14" s="10">
        <f t="shared" ref="E14:E27" si="2">+D14</f>
        <v>0</v>
      </c>
      <c r="F14" s="10"/>
      <c r="G14" s="10">
        <f t="shared" ref="G14:G27" si="3">IF(J14&gt;0,0,F14)</f>
        <v>0</v>
      </c>
      <c r="H14" s="10">
        <f t="shared" ref="H14:H27" si="4">+D14</f>
        <v>0</v>
      </c>
      <c r="I14" s="10"/>
      <c r="J14" s="50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44805</v>
      </c>
      <c r="B15" s="8" t="s">
        <v>60</v>
      </c>
      <c r="C15" s="115" t="s">
        <v>64</v>
      </c>
      <c r="D15" s="10">
        <v>11725700</v>
      </c>
      <c r="E15" s="10">
        <f t="shared" si="2"/>
        <v>11725700</v>
      </c>
      <c r="F15" s="10"/>
      <c r="G15" s="10">
        <f t="shared" si="3"/>
        <v>0</v>
      </c>
      <c r="H15" s="10">
        <f t="shared" si="4"/>
        <v>11725700</v>
      </c>
      <c r="I15" s="10"/>
      <c r="J15" s="50"/>
      <c r="K15" s="11">
        <v>4776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44866</v>
      </c>
      <c r="B16" s="8" t="s">
        <v>65</v>
      </c>
      <c r="C16" s="116" t="s">
        <v>67</v>
      </c>
      <c r="D16" s="10">
        <v>65299.46</v>
      </c>
      <c r="E16" s="10">
        <f t="shared" si="2"/>
        <v>65299.46</v>
      </c>
      <c r="F16" s="10"/>
      <c r="G16" s="10">
        <f t="shared" si="3"/>
        <v>0</v>
      </c>
      <c r="H16" s="10">
        <f t="shared" si="4"/>
        <v>65299.46</v>
      </c>
      <c r="I16" s="10"/>
      <c r="J16" s="50"/>
      <c r="K16" s="11">
        <v>2603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5">
      <c r="A17" s="7">
        <v>44883</v>
      </c>
      <c r="B17" s="103" t="s">
        <v>66</v>
      </c>
      <c r="C17" s="113" t="s">
        <v>64</v>
      </c>
      <c r="D17" s="10">
        <v>28655.01</v>
      </c>
      <c r="E17" s="10">
        <f t="shared" si="2"/>
        <v>28655.01</v>
      </c>
      <c r="F17" s="10"/>
      <c r="G17" s="10">
        <f t="shared" si="3"/>
        <v>0</v>
      </c>
      <c r="H17" s="10">
        <f t="shared" si="4"/>
        <v>28655.01</v>
      </c>
      <c r="I17" s="10"/>
      <c r="J17" s="50"/>
      <c r="K17" s="11">
        <v>2603</v>
      </c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5">
      <c r="A18" s="7">
        <v>44922</v>
      </c>
      <c r="B18" s="104" t="s">
        <v>66</v>
      </c>
      <c r="C18" s="113" t="s">
        <v>64</v>
      </c>
      <c r="D18" s="10">
        <v>32316.37</v>
      </c>
      <c r="E18" s="10">
        <f t="shared" si="2"/>
        <v>32316.37</v>
      </c>
      <c r="F18" s="10"/>
      <c r="G18" s="10">
        <f t="shared" si="3"/>
        <v>0</v>
      </c>
      <c r="H18" s="10">
        <f t="shared" si="4"/>
        <v>32316.37</v>
      </c>
      <c r="I18" s="10"/>
      <c r="J18" s="50"/>
      <c r="K18" s="11">
        <v>2603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5">
      <c r="A19" s="7">
        <v>44949</v>
      </c>
      <c r="B19" s="104" t="s">
        <v>66</v>
      </c>
      <c r="C19" s="113" t="s">
        <v>64</v>
      </c>
      <c r="D19" s="10">
        <v>24215.439999999999</v>
      </c>
      <c r="E19" s="10">
        <f t="shared" si="2"/>
        <v>24215.439999999999</v>
      </c>
      <c r="F19" s="10"/>
      <c r="G19" s="10">
        <f t="shared" si="3"/>
        <v>0</v>
      </c>
      <c r="H19" s="10">
        <f t="shared" si="4"/>
        <v>24215.439999999999</v>
      </c>
      <c r="I19" s="10"/>
      <c r="J19" s="50"/>
      <c r="K19" s="11">
        <v>2603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3" customFormat="1" ht="14.1" customHeight="1" x14ac:dyDescent="0.25">
      <c r="A20" s="117">
        <v>44991</v>
      </c>
      <c r="B20" s="118" t="s">
        <v>66</v>
      </c>
      <c r="C20" s="119" t="s">
        <v>64</v>
      </c>
      <c r="D20" s="120">
        <v>26966.03</v>
      </c>
      <c r="E20" s="120">
        <f t="shared" si="2"/>
        <v>26966.03</v>
      </c>
      <c r="F20" s="120"/>
      <c r="G20" s="120">
        <f t="shared" si="3"/>
        <v>0</v>
      </c>
      <c r="H20" s="120">
        <f t="shared" si="4"/>
        <v>26966.03</v>
      </c>
      <c r="I20" s="120"/>
      <c r="J20" s="121"/>
      <c r="K20" s="122">
        <v>2603</v>
      </c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120"/>
      <c r="BU20" s="120"/>
      <c r="BV20" s="120"/>
      <c r="BW20" s="120"/>
      <c r="BX20" s="120"/>
      <c r="BY20" s="120"/>
      <c r="BZ20" s="120"/>
      <c r="CA20" s="120"/>
      <c r="CB20" s="120"/>
      <c r="CC20" s="120"/>
      <c r="CD20" s="120"/>
      <c r="CE20" s="120"/>
      <c r="CF20" s="120"/>
      <c r="CG20" s="120"/>
      <c r="CH20" s="120"/>
      <c r="CI20" s="120"/>
      <c r="CJ20" s="120"/>
      <c r="CK20" s="120"/>
      <c r="CL20" s="120"/>
      <c r="CM20" s="120"/>
      <c r="CN20" s="120"/>
      <c r="CO20" s="120"/>
      <c r="CP20" s="120"/>
      <c r="CQ20" s="120"/>
      <c r="CR20" s="120"/>
      <c r="CS20" s="120"/>
      <c r="CT20" s="120"/>
      <c r="CU20" s="120"/>
      <c r="CV20" s="120"/>
      <c r="CW20" s="120"/>
      <c r="CX20" s="120"/>
      <c r="CY20" s="120"/>
      <c r="CZ20" s="120"/>
      <c r="DA20" s="120"/>
      <c r="DB20" s="120"/>
      <c r="DC20" s="120"/>
      <c r="DD20" s="120"/>
      <c r="DE20" s="120"/>
      <c r="DF20" s="120"/>
      <c r="DG20" s="120"/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20"/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120"/>
      <c r="FH20" s="120"/>
      <c r="FI20" s="120"/>
      <c r="FJ20" s="120"/>
      <c r="FK20" s="120"/>
      <c r="FL20" s="120"/>
      <c r="FM20" s="120"/>
      <c r="FN20" s="120"/>
      <c r="FO20" s="120"/>
      <c r="FP20" s="120"/>
      <c r="FQ20" s="120"/>
      <c r="FR20" s="120"/>
      <c r="FS20" s="120"/>
      <c r="FT20" s="120"/>
      <c r="FU20" s="120"/>
      <c r="FV20" s="120"/>
      <c r="FW20" s="120"/>
      <c r="FX20" s="120"/>
      <c r="FY20" s="120"/>
      <c r="FZ20" s="120"/>
      <c r="GA20" s="120"/>
      <c r="GB20" s="120"/>
      <c r="GC20" s="120"/>
      <c r="GD20" s="120"/>
      <c r="GE20" s="120"/>
      <c r="GF20" s="120"/>
      <c r="GG20" s="120"/>
      <c r="GH20" s="120"/>
      <c r="GI20" s="120"/>
      <c r="GJ20" s="120"/>
      <c r="GK20" s="120"/>
      <c r="GL20" s="120"/>
      <c r="GM20" s="120"/>
      <c r="GN20" s="120"/>
      <c r="GO20" s="120"/>
      <c r="GP20" s="120"/>
      <c r="GQ20" s="120"/>
      <c r="GR20" s="120"/>
      <c r="GS20" s="120"/>
      <c r="GT20" s="120"/>
      <c r="GU20" s="120"/>
      <c r="GV20" s="120"/>
      <c r="GW20" s="120"/>
      <c r="GX20" s="120"/>
      <c r="GY20" s="120"/>
      <c r="GZ20" s="120"/>
      <c r="HA20" s="120"/>
      <c r="HB20" s="120"/>
      <c r="HC20" s="120"/>
      <c r="HD20" s="120"/>
      <c r="HE20" s="120"/>
      <c r="HF20" s="120"/>
      <c r="HG20" s="120"/>
      <c r="HH20" s="120"/>
      <c r="HI20" s="120"/>
      <c r="HJ20" s="120"/>
      <c r="HK20" s="120"/>
      <c r="HL20" s="120"/>
      <c r="HM20" s="120"/>
      <c r="HN20" s="120"/>
      <c r="HO20" s="120"/>
      <c r="HP20" s="120"/>
      <c r="HQ20" s="120"/>
      <c r="HR20" s="120"/>
      <c r="HS20" s="120"/>
      <c r="HT20" s="120"/>
      <c r="HU20" s="120"/>
      <c r="HV20" s="120"/>
      <c r="HW20" s="120"/>
      <c r="HX20" s="120"/>
      <c r="HY20" s="120"/>
      <c r="HZ20" s="120"/>
      <c r="IA20" s="120"/>
      <c r="IB20" s="120"/>
      <c r="IC20" s="120"/>
      <c r="ID20" s="120"/>
      <c r="IE20" s="120"/>
      <c r="IF20" s="120"/>
      <c r="IG20" s="120"/>
      <c r="IH20" s="120"/>
      <c r="II20" s="120"/>
      <c r="IJ20" s="120"/>
      <c r="IK20" s="120"/>
      <c r="IL20" s="120"/>
      <c r="IM20" s="120"/>
      <c r="IN20" s="120"/>
      <c r="IO20" s="120"/>
      <c r="IP20" s="120"/>
      <c r="IQ20" s="120"/>
      <c r="IR20" s="120"/>
      <c r="IS20" s="120"/>
      <c r="IT20" s="120"/>
    </row>
    <row r="21" spans="1:254" s="12" customFormat="1" ht="14.1" customHeight="1" x14ac:dyDescent="0.25">
      <c r="A21" s="7">
        <v>45049</v>
      </c>
      <c r="B21" s="104" t="s">
        <v>68</v>
      </c>
      <c r="C21" s="113" t="s">
        <v>64</v>
      </c>
      <c r="D21" s="9">
        <v>30486.52</v>
      </c>
      <c r="E21" s="10">
        <f t="shared" si="2"/>
        <v>30486.52</v>
      </c>
      <c r="F21" s="10"/>
      <c r="G21" s="10">
        <f t="shared" si="3"/>
        <v>0</v>
      </c>
      <c r="H21" s="10">
        <f t="shared" si="4"/>
        <v>30486.52</v>
      </c>
      <c r="I21" s="10"/>
      <c r="J21" s="50"/>
      <c r="K21" s="11">
        <v>2603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5">
      <c r="A22" s="7">
        <v>45048</v>
      </c>
      <c r="B22" s="104" t="s">
        <v>69</v>
      </c>
      <c r="C22" s="113" t="s">
        <v>64</v>
      </c>
      <c r="D22" s="10">
        <v>26656.86</v>
      </c>
      <c r="E22" s="10">
        <f t="shared" si="2"/>
        <v>26656.86</v>
      </c>
      <c r="F22" s="10"/>
      <c r="G22" s="10">
        <f t="shared" si="3"/>
        <v>0</v>
      </c>
      <c r="H22" s="10">
        <f t="shared" si="4"/>
        <v>26656.86</v>
      </c>
      <c r="I22" s="10"/>
      <c r="J22" s="50"/>
      <c r="K22" s="11">
        <v>2603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5">
      <c r="A23" s="7">
        <v>45078</v>
      </c>
      <c r="B23" s="104" t="s">
        <v>70</v>
      </c>
      <c r="C23" s="113" t="s">
        <v>64</v>
      </c>
      <c r="D23" s="10">
        <v>30891.759999999998</v>
      </c>
      <c r="E23" s="10">
        <f t="shared" si="2"/>
        <v>30891.759999999998</v>
      </c>
      <c r="F23" s="10"/>
      <c r="G23" s="10">
        <f t="shared" si="3"/>
        <v>0</v>
      </c>
      <c r="H23" s="10">
        <f t="shared" si="4"/>
        <v>30891.759999999998</v>
      </c>
      <c r="I23" s="10"/>
      <c r="J23" s="50"/>
      <c r="K23" s="11">
        <v>2603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5">
      <c r="A24" s="7" t="s">
        <v>71</v>
      </c>
      <c r="B24" s="104" t="s">
        <v>72</v>
      </c>
      <c r="C24" s="113" t="s">
        <v>64</v>
      </c>
      <c r="D24" s="10">
        <v>32409.5</v>
      </c>
      <c r="E24" s="10">
        <f t="shared" si="2"/>
        <v>32409.5</v>
      </c>
      <c r="F24" s="10"/>
      <c r="G24" s="10">
        <f t="shared" si="3"/>
        <v>0</v>
      </c>
      <c r="H24" s="10">
        <f t="shared" si="4"/>
        <v>32409.5</v>
      </c>
      <c r="I24" s="10"/>
      <c r="J24" s="50"/>
      <c r="K24" s="11">
        <v>2603</v>
      </c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7"/>
      <c r="B25" s="101"/>
      <c r="C25" s="113"/>
      <c r="D25" s="10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/>
      <c r="B26" s="8"/>
      <c r="C26" s="113"/>
      <c r="D26" s="10"/>
      <c r="E26" s="10">
        <f t="shared" si="2"/>
        <v>0</v>
      </c>
      <c r="F26" s="10"/>
      <c r="G26" s="10">
        <f t="shared" si="3"/>
        <v>0</v>
      </c>
      <c r="H26" s="10">
        <f t="shared" si="4"/>
        <v>0</v>
      </c>
      <c r="I26" s="10"/>
      <c r="J26" s="5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5">
      <c r="A27" s="46" t="s">
        <v>73</v>
      </c>
      <c r="B27" s="8"/>
      <c r="C27" s="113"/>
      <c r="D27" s="10"/>
      <c r="E27" s="10">
        <f t="shared" si="2"/>
        <v>0</v>
      </c>
      <c r="F27" s="10"/>
      <c r="G27" s="10">
        <f t="shared" si="3"/>
        <v>0</v>
      </c>
      <c r="H27" s="10">
        <f t="shared" si="4"/>
        <v>0</v>
      </c>
      <c r="I27" s="10"/>
      <c r="J27" s="5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5">
      <c r="A28" s="7">
        <v>45169</v>
      </c>
      <c r="B28" s="104" t="s">
        <v>74</v>
      </c>
      <c r="C28" s="113" t="s">
        <v>64</v>
      </c>
      <c r="D28" s="10">
        <v>53044.160000000003</v>
      </c>
      <c r="E28" s="10">
        <f t="shared" ref="E28:E35" si="5">+D28</f>
        <v>53044.160000000003</v>
      </c>
      <c r="F28" s="10"/>
      <c r="G28" s="10">
        <f t="shared" ref="G28:G31" si="6">IF(J28&gt;0,0,F28)</f>
        <v>0</v>
      </c>
      <c r="H28" s="10">
        <f t="shared" ref="H28" si="7">+D28</f>
        <v>53044.160000000003</v>
      </c>
      <c r="I28" s="10"/>
      <c r="J28" s="50"/>
      <c r="K28" s="11">
        <v>2603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5">
      <c r="A29" s="7">
        <v>45169</v>
      </c>
      <c r="B29" s="104" t="s">
        <v>74</v>
      </c>
      <c r="C29" s="113" t="s">
        <v>64</v>
      </c>
      <c r="D29" s="10">
        <v>42310.35</v>
      </c>
      <c r="E29" s="10">
        <f t="shared" si="5"/>
        <v>42310.35</v>
      </c>
      <c r="F29" s="10"/>
      <c r="G29" s="10">
        <f t="shared" si="6"/>
        <v>0</v>
      </c>
      <c r="H29" s="10">
        <f t="shared" ref="H29:H31" si="8">+D29</f>
        <v>42310.35</v>
      </c>
      <c r="I29" s="10"/>
      <c r="J29" s="50"/>
      <c r="K29" s="11">
        <v>2603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5">
      <c r="A30" s="7">
        <v>45202</v>
      </c>
      <c r="B30" s="104" t="s">
        <v>75</v>
      </c>
      <c r="C30" s="113" t="s">
        <v>64</v>
      </c>
      <c r="D30" s="10">
        <v>54566.73</v>
      </c>
      <c r="E30" s="10">
        <f t="shared" si="5"/>
        <v>54566.73</v>
      </c>
      <c r="F30" s="10"/>
      <c r="G30" s="10">
        <f t="shared" si="6"/>
        <v>0</v>
      </c>
      <c r="H30" s="10">
        <f t="shared" si="8"/>
        <v>54566.73</v>
      </c>
      <c r="I30" s="10"/>
      <c r="J30" s="50"/>
      <c r="K30" s="11">
        <v>2603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5">
      <c r="A31" s="7">
        <v>45231</v>
      </c>
      <c r="B31" s="104" t="s">
        <v>76</v>
      </c>
      <c r="C31" s="113" t="s">
        <v>64</v>
      </c>
      <c r="D31" s="10">
        <v>54338.37</v>
      </c>
      <c r="E31" s="10">
        <f t="shared" si="5"/>
        <v>54338.37</v>
      </c>
      <c r="F31" s="10"/>
      <c r="G31" s="10">
        <f t="shared" si="6"/>
        <v>0</v>
      </c>
      <c r="H31" s="10">
        <f t="shared" si="8"/>
        <v>54338.37</v>
      </c>
      <c r="I31" s="10"/>
      <c r="J31" s="50"/>
      <c r="K31" s="11">
        <v>2603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5">
      <c r="A32" s="7">
        <v>45294</v>
      </c>
      <c r="B32" s="104" t="s">
        <v>77</v>
      </c>
      <c r="C32" s="113" t="s">
        <v>64</v>
      </c>
      <c r="D32" s="10">
        <v>56415.54</v>
      </c>
      <c r="E32" s="10">
        <f t="shared" si="5"/>
        <v>56415.54</v>
      </c>
      <c r="F32" s="10"/>
      <c r="G32" s="10">
        <f t="shared" ref="G32:G47" si="9">IF(J32&gt;0,0,F32)</f>
        <v>0</v>
      </c>
      <c r="H32" s="10">
        <f t="shared" ref="H32:H47" si="10">+D32</f>
        <v>56415.54</v>
      </c>
      <c r="I32" s="10"/>
      <c r="J32" s="50"/>
      <c r="K32" s="11">
        <v>2603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5">
      <c r="A33" s="7">
        <v>45294</v>
      </c>
      <c r="B33" s="104" t="s">
        <v>77</v>
      </c>
      <c r="C33" s="113" t="s">
        <v>64</v>
      </c>
      <c r="D33" s="10">
        <v>55404.7</v>
      </c>
      <c r="E33" s="10">
        <f t="shared" si="5"/>
        <v>55404.7</v>
      </c>
      <c r="F33" s="10"/>
      <c r="G33" s="10">
        <f t="shared" si="9"/>
        <v>0</v>
      </c>
      <c r="H33" s="10">
        <f t="shared" si="10"/>
        <v>55404.7</v>
      </c>
      <c r="I33" s="10"/>
      <c r="J33" s="50"/>
      <c r="K33" s="11">
        <v>2603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5">
      <c r="A34" s="7">
        <v>45327</v>
      </c>
      <c r="B34" s="104" t="s">
        <v>78</v>
      </c>
      <c r="C34" s="113" t="s">
        <v>64</v>
      </c>
      <c r="D34" s="10">
        <v>57392.43</v>
      </c>
      <c r="E34" s="10">
        <f t="shared" si="5"/>
        <v>57392.43</v>
      </c>
      <c r="F34" s="10"/>
      <c r="G34" s="10">
        <f t="shared" si="9"/>
        <v>0</v>
      </c>
      <c r="H34" s="10">
        <f t="shared" si="10"/>
        <v>57392.43</v>
      </c>
      <c r="I34" s="10"/>
      <c r="J34" s="50"/>
      <c r="K34" s="11">
        <v>2603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5">
      <c r="A35" s="7">
        <v>45355</v>
      </c>
      <c r="B35" s="104" t="s">
        <v>79</v>
      </c>
      <c r="C35" s="113" t="s">
        <v>64</v>
      </c>
      <c r="D35" s="10">
        <v>57716.67</v>
      </c>
      <c r="E35" s="10">
        <f t="shared" si="5"/>
        <v>57716.67</v>
      </c>
      <c r="F35" s="10"/>
      <c r="G35" s="10">
        <f t="shared" si="9"/>
        <v>0</v>
      </c>
      <c r="H35" s="10">
        <f t="shared" si="10"/>
        <v>57716.67</v>
      </c>
      <c r="I35" s="10"/>
      <c r="J35" s="50"/>
      <c r="K35" s="11">
        <v>2603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5">
      <c r="A36" s="7">
        <v>45385</v>
      </c>
      <c r="B36" s="104" t="s">
        <v>80</v>
      </c>
      <c r="C36" s="113" t="s">
        <v>64</v>
      </c>
      <c r="D36" s="10">
        <v>54233.38</v>
      </c>
      <c r="E36" s="10">
        <f t="shared" ref="E36:E51" si="11">+D36</f>
        <v>54233.38</v>
      </c>
      <c r="F36" s="10"/>
      <c r="G36" s="10">
        <f t="shared" si="9"/>
        <v>0</v>
      </c>
      <c r="H36" s="10">
        <f t="shared" si="10"/>
        <v>54233.38</v>
      </c>
      <c r="I36" s="10"/>
      <c r="J36" s="50"/>
      <c r="K36" s="11">
        <v>2603</v>
      </c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5">
      <c r="A37" s="7">
        <v>45404</v>
      </c>
      <c r="B37" s="104" t="s">
        <v>81</v>
      </c>
      <c r="C37" s="113" t="s">
        <v>64</v>
      </c>
      <c r="D37" s="10">
        <v>57835.09</v>
      </c>
      <c r="E37" s="10">
        <f t="shared" si="11"/>
        <v>57835.09</v>
      </c>
      <c r="F37" s="10"/>
      <c r="G37" s="10">
        <f t="shared" si="9"/>
        <v>0</v>
      </c>
      <c r="H37" s="10">
        <f t="shared" si="10"/>
        <v>57835.09</v>
      </c>
      <c r="I37" s="10"/>
      <c r="J37" s="50"/>
      <c r="K37" s="11">
        <v>2603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5">
      <c r="A38" s="7">
        <v>45448</v>
      </c>
      <c r="B38" s="104" t="s">
        <v>82</v>
      </c>
      <c r="C38" s="113" t="s">
        <v>64</v>
      </c>
      <c r="D38" s="10">
        <v>56260.13</v>
      </c>
      <c r="E38" s="10">
        <f t="shared" si="11"/>
        <v>56260.13</v>
      </c>
      <c r="F38" s="10"/>
      <c r="G38" s="10">
        <f t="shared" si="9"/>
        <v>0</v>
      </c>
      <c r="H38" s="10">
        <f t="shared" si="10"/>
        <v>56260.13</v>
      </c>
      <c r="I38" s="10"/>
      <c r="J38" s="50"/>
      <c r="K38" s="11">
        <v>2603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5">
      <c r="A39" s="7" t="s">
        <v>83</v>
      </c>
      <c r="B39" s="104" t="s">
        <v>84</v>
      </c>
      <c r="C39" s="113"/>
      <c r="D39" s="10">
        <v>58230.12</v>
      </c>
      <c r="E39" s="10">
        <f t="shared" ref="E39" si="12">+D39</f>
        <v>58230.12</v>
      </c>
      <c r="F39" s="10"/>
      <c r="G39" s="10">
        <f t="shared" ref="G39" si="13">IF(J39&gt;0,0,F39)</f>
        <v>0</v>
      </c>
      <c r="H39" s="10">
        <f t="shared" ref="H39" si="14">+D39</f>
        <v>58230.12</v>
      </c>
      <c r="I39" s="10"/>
      <c r="J39" s="50"/>
      <c r="K39" s="11">
        <v>2603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5">
      <c r="A40" s="7" t="s">
        <v>83</v>
      </c>
      <c r="B40" s="104" t="s">
        <v>84</v>
      </c>
      <c r="C40" s="113"/>
      <c r="D40" s="10">
        <v>56693.13</v>
      </c>
      <c r="E40" s="10">
        <f t="shared" ref="E40" si="15">+D40</f>
        <v>56693.13</v>
      </c>
      <c r="F40" s="10"/>
      <c r="G40" s="10">
        <f t="shared" ref="G40" si="16">IF(J40&gt;0,0,F40)</f>
        <v>0</v>
      </c>
      <c r="H40" s="10">
        <f t="shared" ref="H40" si="17">+D40</f>
        <v>56693.13</v>
      </c>
      <c r="I40" s="10"/>
      <c r="J40" s="50"/>
      <c r="K40" s="11">
        <v>2603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49"/>
      <c r="C41" s="113" t="s">
        <v>50</v>
      </c>
      <c r="D41" s="10"/>
      <c r="E41" s="10">
        <f t="shared" si="11"/>
        <v>0</v>
      </c>
      <c r="F41" s="10"/>
      <c r="G41" s="10">
        <f t="shared" si="9"/>
        <v>0</v>
      </c>
      <c r="H41" s="10">
        <f t="shared" si="10"/>
        <v>0</v>
      </c>
      <c r="I41" s="10"/>
      <c r="J41" s="5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113" t="s">
        <v>50</v>
      </c>
      <c r="D42" s="10"/>
      <c r="E42" s="10">
        <f t="shared" si="11"/>
        <v>0</v>
      </c>
      <c r="F42" s="10"/>
      <c r="G42" s="10">
        <f t="shared" si="9"/>
        <v>0</v>
      </c>
      <c r="H42" s="10">
        <f t="shared" si="10"/>
        <v>0</v>
      </c>
      <c r="I42" s="10"/>
      <c r="J42" s="5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5">
      <c r="A43" s="46" t="s">
        <v>85</v>
      </c>
      <c r="B43" s="8"/>
      <c r="C43" s="113" t="s">
        <v>50</v>
      </c>
      <c r="D43" s="10"/>
      <c r="E43" s="10">
        <f t="shared" si="11"/>
        <v>0</v>
      </c>
      <c r="F43" s="10"/>
      <c r="G43" s="10">
        <f t="shared" si="9"/>
        <v>0</v>
      </c>
      <c r="H43" s="10">
        <f t="shared" si="10"/>
        <v>0</v>
      </c>
      <c r="I43" s="10"/>
      <c r="J43" s="5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45506</v>
      </c>
      <c r="B44" s="8" t="s">
        <v>86</v>
      </c>
      <c r="C44" s="113" t="s">
        <v>64</v>
      </c>
      <c r="D44" s="10"/>
      <c r="E44" s="10">
        <f t="shared" si="11"/>
        <v>0</v>
      </c>
      <c r="F44" s="10">
        <v>3590</v>
      </c>
      <c r="G44" s="10">
        <f t="shared" si="9"/>
        <v>3590</v>
      </c>
      <c r="H44" s="10">
        <f t="shared" si="10"/>
        <v>0</v>
      </c>
      <c r="I44" s="10"/>
      <c r="J44" s="50"/>
      <c r="K44" s="11">
        <v>6855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5">
      <c r="A45" s="7">
        <v>45516</v>
      </c>
      <c r="B45" s="104" t="s">
        <v>87</v>
      </c>
      <c r="C45" s="113" t="s">
        <v>64</v>
      </c>
      <c r="D45" s="10">
        <v>26966.03</v>
      </c>
      <c r="E45" s="10">
        <f t="shared" si="11"/>
        <v>26966.03</v>
      </c>
      <c r="F45" s="10"/>
      <c r="G45" s="10">
        <f t="shared" si="9"/>
        <v>0</v>
      </c>
      <c r="H45" s="10">
        <f t="shared" si="10"/>
        <v>26966.03</v>
      </c>
      <c r="I45" s="10"/>
      <c r="J45" s="50"/>
      <c r="K45" s="11">
        <v>2603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5">
      <c r="A46" s="7">
        <v>45526</v>
      </c>
      <c r="B46" s="104" t="s">
        <v>88</v>
      </c>
      <c r="C46" s="113" t="s">
        <v>64</v>
      </c>
      <c r="D46" s="10">
        <v>58755.42</v>
      </c>
      <c r="E46" s="10">
        <f t="shared" si="11"/>
        <v>58755.42</v>
      </c>
      <c r="F46" s="10"/>
      <c r="G46" s="10">
        <f t="shared" si="9"/>
        <v>0</v>
      </c>
      <c r="H46" s="10">
        <f t="shared" si="10"/>
        <v>58755.42</v>
      </c>
      <c r="I46" s="10"/>
      <c r="J46" s="50"/>
      <c r="K46" s="11">
        <v>2603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7" customFormat="1" ht="12" x14ac:dyDescent="0.25">
      <c r="A47" s="124">
        <v>45510</v>
      </c>
      <c r="B47" s="125" t="s">
        <v>89</v>
      </c>
      <c r="C47" s="126" t="s">
        <v>64</v>
      </c>
      <c r="F47" s="128">
        <v>2173</v>
      </c>
      <c r="G47" s="10">
        <f t="shared" si="9"/>
        <v>2173</v>
      </c>
      <c r="H47" s="10">
        <f t="shared" si="10"/>
        <v>0</v>
      </c>
      <c r="K47" s="129">
        <v>6870</v>
      </c>
    </row>
    <row r="48" spans="1:254" s="12" customFormat="1" ht="14.1" customHeight="1" x14ac:dyDescent="0.25">
      <c r="A48" s="7">
        <v>45553</v>
      </c>
      <c r="B48" s="104" t="s">
        <v>90</v>
      </c>
      <c r="C48" s="113" t="s">
        <v>64</v>
      </c>
      <c r="D48" s="10">
        <v>58757.3</v>
      </c>
      <c r="E48" s="10">
        <f t="shared" si="11"/>
        <v>58757.3</v>
      </c>
      <c r="F48" s="10"/>
      <c r="G48" s="10">
        <f t="shared" ref="G48:G65" si="18">IF(J48&gt;0,0,F48)</f>
        <v>0</v>
      </c>
      <c r="H48" s="10">
        <f t="shared" ref="H48:H65" si="19">+D48</f>
        <v>58757.3</v>
      </c>
      <c r="I48" s="10"/>
      <c r="J48" s="50"/>
      <c r="K48" s="11">
        <v>2603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5">
      <c r="A49" s="7">
        <v>45575</v>
      </c>
      <c r="B49" s="104" t="s">
        <v>91</v>
      </c>
      <c r="C49" s="113" t="s">
        <v>64</v>
      </c>
      <c r="D49" s="10">
        <v>56255.5</v>
      </c>
      <c r="E49" s="10">
        <f t="shared" si="11"/>
        <v>56255.5</v>
      </c>
      <c r="F49" s="10"/>
      <c r="G49" s="10">
        <f t="shared" si="18"/>
        <v>0</v>
      </c>
      <c r="H49" s="10">
        <f t="shared" si="19"/>
        <v>56255.5</v>
      </c>
      <c r="I49" s="10"/>
      <c r="J49" s="50"/>
      <c r="K49" s="11">
        <v>2603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5">
      <c r="A50" s="7">
        <v>45623</v>
      </c>
      <c r="B50" s="104" t="s">
        <v>92</v>
      </c>
      <c r="C50" s="113" t="s">
        <v>64</v>
      </c>
      <c r="D50" s="10">
        <v>55244.27</v>
      </c>
      <c r="E50" s="10">
        <f t="shared" si="11"/>
        <v>55244.27</v>
      </c>
      <c r="F50" s="10"/>
      <c r="G50" s="10">
        <f t="shared" si="18"/>
        <v>0</v>
      </c>
      <c r="H50" s="10">
        <f t="shared" si="19"/>
        <v>55244.27</v>
      </c>
      <c r="I50" s="10"/>
      <c r="J50" s="50"/>
      <c r="K50" s="11">
        <v>2603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5">
      <c r="A51" s="7">
        <v>45650</v>
      </c>
      <c r="B51" s="104" t="s">
        <v>93</v>
      </c>
      <c r="C51" s="113" t="s">
        <v>94</v>
      </c>
      <c r="D51" s="10">
        <v>52198.86</v>
      </c>
      <c r="E51" s="10">
        <f t="shared" si="11"/>
        <v>52198.86</v>
      </c>
      <c r="F51" s="10"/>
      <c r="G51" s="10">
        <f t="shared" si="18"/>
        <v>0</v>
      </c>
      <c r="H51" s="10">
        <f t="shared" si="19"/>
        <v>52198.86</v>
      </c>
      <c r="I51" s="10"/>
      <c r="J51" s="50"/>
      <c r="K51" s="11">
        <v>2603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5">
      <c r="A52" s="7">
        <v>45686</v>
      </c>
      <c r="B52" s="104" t="s">
        <v>95</v>
      </c>
      <c r="C52" s="113" t="s">
        <v>94</v>
      </c>
      <c r="D52" s="10">
        <v>-411.79</v>
      </c>
      <c r="E52" s="10">
        <f t="shared" ref="E52:E69" si="20">+D52</f>
        <v>-411.79</v>
      </c>
      <c r="F52" s="10"/>
      <c r="G52" s="10">
        <f t="shared" si="18"/>
        <v>0</v>
      </c>
      <c r="H52" s="10">
        <f t="shared" si="19"/>
        <v>-411.79</v>
      </c>
      <c r="I52" s="10"/>
      <c r="J52" s="50"/>
      <c r="K52" s="11">
        <v>2603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3.5" customHeight="1" x14ac:dyDescent="0.25">
      <c r="A53" s="7">
        <v>45726</v>
      </c>
      <c r="B53" s="104" t="s">
        <v>96</v>
      </c>
      <c r="C53" s="113" t="s">
        <v>97</v>
      </c>
      <c r="D53" s="10">
        <v>52367.31</v>
      </c>
      <c r="E53" s="10">
        <f t="shared" si="20"/>
        <v>52367.31</v>
      </c>
      <c r="F53" s="10"/>
      <c r="G53" s="10">
        <f t="shared" si="18"/>
        <v>0</v>
      </c>
      <c r="H53" s="10">
        <f t="shared" si="19"/>
        <v>52367.31</v>
      </c>
      <c r="I53" s="10"/>
      <c r="J53" s="50"/>
      <c r="K53" s="11">
        <v>2603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5">
      <c r="A54" s="7">
        <v>45737</v>
      </c>
      <c r="B54" s="104" t="s">
        <v>99</v>
      </c>
      <c r="C54" s="113" t="s">
        <v>97</v>
      </c>
      <c r="D54" s="10">
        <v>50456.27</v>
      </c>
      <c r="E54" s="10">
        <f t="shared" si="20"/>
        <v>50456.27</v>
      </c>
      <c r="F54" s="10"/>
      <c r="G54" s="10">
        <f t="shared" si="18"/>
        <v>0</v>
      </c>
      <c r="H54" s="10">
        <f t="shared" si="19"/>
        <v>50456.27</v>
      </c>
      <c r="I54" s="10"/>
      <c r="J54" s="50"/>
      <c r="K54" s="11" t="s">
        <v>98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5">
      <c r="A55" s="7">
        <v>45737</v>
      </c>
      <c r="B55" s="104" t="s">
        <v>100</v>
      </c>
      <c r="C55" s="113" t="s">
        <v>97</v>
      </c>
      <c r="D55" s="10">
        <v>45556.74</v>
      </c>
      <c r="E55" s="10">
        <f t="shared" si="20"/>
        <v>45556.74</v>
      </c>
      <c r="F55" s="10"/>
      <c r="G55" s="10">
        <f t="shared" si="18"/>
        <v>0</v>
      </c>
      <c r="H55" s="10">
        <f t="shared" si="19"/>
        <v>45556.74</v>
      </c>
      <c r="I55" s="10"/>
      <c r="J55" s="50"/>
      <c r="K55" s="11" t="s">
        <v>98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5">
      <c r="A56" s="7">
        <v>45748</v>
      </c>
      <c r="B56" s="104" t="s">
        <v>101</v>
      </c>
      <c r="C56" s="113" t="s">
        <v>97</v>
      </c>
      <c r="D56" s="10">
        <v>-34.770000000000003</v>
      </c>
      <c r="E56" s="10">
        <f t="shared" si="20"/>
        <v>-34.770000000000003</v>
      </c>
      <c r="F56" s="10"/>
      <c r="G56" s="10">
        <f t="shared" si="18"/>
        <v>0</v>
      </c>
      <c r="H56" s="10">
        <f t="shared" si="19"/>
        <v>-34.770000000000003</v>
      </c>
      <c r="I56" s="10"/>
      <c r="J56" s="50"/>
      <c r="K56" s="11" t="s">
        <v>98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5">
      <c r="A57" s="7">
        <v>45762</v>
      </c>
      <c r="B57" s="104" t="s">
        <v>102</v>
      </c>
      <c r="C57" s="113" t="s">
        <v>107</v>
      </c>
      <c r="D57" s="10">
        <v>50162.89</v>
      </c>
      <c r="E57" s="10">
        <f t="shared" si="20"/>
        <v>50162.89</v>
      </c>
      <c r="F57" s="10"/>
      <c r="G57" s="10">
        <f t="shared" si="18"/>
        <v>0</v>
      </c>
      <c r="H57" s="10">
        <f t="shared" si="19"/>
        <v>50162.89</v>
      </c>
      <c r="I57" s="10"/>
      <c r="J57" s="50"/>
      <c r="K57" s="11" t="s">
        <v>98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5">
      <c r="A58" s="7">
        <v>45801</v>
      </c>
      <c r="B58" s="104" t="s">
        <v>103</v>
      </c>
      <c r="C58" s="113" t="s">
        <v>107</v>
      </c>
      <c r="D58" s="10">
        <v>48747.18</v>
      </c>
      <c r="E58" s="10">
        <f t="shared" si="20"/>
        <v>48747.18</v>
      </c>
      <c r="F58" s="10"/>
      <c r="G58" s="10">
        <f t="shared" si="18"/>
        <v>0</v>
      </c>
      <c r="H58" s="10">
        <f t="shared" si="19"/>
        <v>48747.18</v>
      </c>
      <c r="I58" s="10"/>
      <c r="J58" s="50"/>
      <c r="K58" s="11" t="s">
        <v>98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>
        <v>45822</v>
      </c>
      <c r="B59" s="8" t="s">
        <v>104</v>
      </c>
      <c r="C59" s="113" t="s">
        <v>107</v>
      </c>
      <c r="D59" s="10"/>
      <c r="E59" s="10">
        <f t="shared" si="20"/>
        <v>0</v>
      </c>
      <c r="F59" s="10">
        <v>9180</v>
      </c>
      <c r="G59" s="10">
        <f t="shared" si="18"/>
        <v>9180</v>
      </c>
      <c r="H59" s="10">
        <f t="shared" si="19"/>
        <v>0</v>
      </c>
      <c r="I59" s="10"/>
      <c r="J59" s="50"/>
      <c r="K59" s="11" t="s">
        <v>105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5">
      <c r="A60" s="7">
        <v>45814</v>
      </c>
      <c r="B60" s="104" t="s">
        <v>106</v>
      </c>
      <c r="C60" s="113" t="s">
        <v>107</v>
      </c>
      <c r="D60" s="10">
        <v>50387.94</v>
      </c>
      <c r="E60" s="10">
        <f t="shared" ref="E60" si="21">+D60</f>
        <v>50387.94</v>
      </c>
      <c r="F60" s="10"/>
      <c r="G60" s="10">
        <f t="shared" ref="G60" si="22">IF(J60&gt;0,0,F60)</f>
        <v>0</v>
      </c>
      <c r="H60" s="10">
        <f t="shared" ref="H60" si="23">+D60</f>
        <v>50387.94</v>
      </c>
      <c r="I60" s="10"/>
      <c r="J60" s="50"/>
      <c r="K60" s="11" t="s">
        <v>98</v>
      </c>
      <c r="L60" s="10"/>
      <c r="M60" s="10"/>
      <c r="N60" s="10"/>
      <c r="O60" s="10" t="s">
        <v>111</v>
      </c>
      <c r="P60" s="74">
        <v>14943</v>
      </c>
      <c r="Q60" s="74">
        <v>14943</v>
      </c>
      <c r="R60" s="74">
        <v>14943</v>
      </c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>
        <v>45853</v>
      </c>
      <c r="B61" s="8" t="s">
        <v>112</v>
      </c>
      <c r="C61" s="113" t="s">
        <v>97</v>
      </c>
      <c r="D61" s="10">
        <v>49029.45</v>
      </c>
      <c r="E61" s="10">
        <f t="shared" si="20"/>
        <v>49029.45</v>
      </c>
      <c r="F61" s="10"/>
      <c r="G61" s="10">
        <f t="shared" si="18"/>
        <v>0</v>
      </c>
      <c r="H61" s="10">
        <f t="shared" si="19"/>
        <v>49029.45</v>
      </c>
      <c r="I61" s="10"/>
      <c r="J61" s="50"/>
      <c r="K61" s="11" t="s">
        <v>98</v>
      </c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/>
      <c r="D62" s="10"/>
      <c r="E62" s="10"/>
      <c r="F62" s="10"/>
      <c r="G62" s="10"/>
      <c r="H62" s="10"/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5">
      <c r="A63" s="46" t="s">
        <v>115</v>
      </c>
      <c r="B63" s="8"/>
      <c r="C63" s="113"/>
      <c r="D63" s="10"/>
      <c r="E63" s="10"/>
      <c r="F63" s="10"/>
      <c r="G63" s="10"/>
      <c r="H63" s="10"/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>
        <v>45849</v>
      </c>
      <c r="B64" s="8" t="s">
        <v>113</v>
      </c>
      <c r="C64" s="113" t="s">
        <v>97</v>
      </c>
      <c r="D64" s="10">
        <v>49029.45</v>
      </c>
      <c r="E64" s="10">
        <f t="shared" si="20"/>
        <v>49029.45</v>
      </c>
      <c r="F64" s="10"/>
      <c r="G64" s="10">
        <f t="shared" si="18"/>
        <v>0</v>
      </c>
      <c r="H64" s="10">
        <f t="shared" si="19"/>
        <v>49029.45</v>
      </c>
      <c r="I64" s="10"/>
      <c r="J64" s="50"/>
      <c r="K64" s="11" t="s">
        <v>98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>
        <v>45857</v>
      </c>
      <c r="B65" s="8" t="s">
        <v>114</v>
      </c>
      <c r="C65" s="113" t="s">
        <v>97</v>
      </c>
      <c r="D65" s="10">
        <v>-49029.45</v>
      </c>
      <c r="E65" s="10">
        <f t="shared" si="20"/>
        <v>-49029.45</v>
      </c>
      <c r="F65" s="10"/>
      <c r="G65" s="10">
        <f t="shared" si="18"/>
        <v>0</v>
      </c>
      <c r="H65" s="10">
        <f t="shared" si="19"/>
        <v>-49029.45</v>
      </c>
      <c r="I65" s="10"/>
      <c r="J65" s="50"/>
      <c r="K65" s="11" t="s">
        <v>98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>
        <v>45883</v>
      </c>
      <c r="B66" s="8" t="s">
        <v>116</v>
      </c>
      <c r="C66" s="113" t="s">
        <v>97</v>
      </c>
      <c r="D66" s="10">
        <v>50692.22</v>
      </c>
      <c r="E66" s="10">
        <f t="shared" si="20"/>
        <v>50692.22</v>
      </c>
      <c r="F66" s="10"/>
      <c r="G66" s="10">
        <f t="shared" ref="G66:G81" si="24">IF(J66&gt;0,0,F66)</f>
        <v>0</v>
      </c>
      <c r="H66" s="10">
        <f t="shared" ref="H66:H81" si="25">+D66</f>
        <v>50692.22</v>
      </c>
      <c r="I66" s="10"/>
      <c r="J66" s="50"/>
      <c r="K66" s="11" t="s">
        <v>98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45913</v>
      </c>
      <c r="B67" s="8" t="s">
        <v>117</v>
      </c>
      <c r="C67" s="113" t="s">
        <v>97</v>
      </c>
      <c r="D67" s="10">
        <v>50829.46</v>
      </c>
      <c r="E67" s="10">
        <f t="shared" si="20"/>
        <v>50829.46</v>
      </c>
      <c r="F67" s="10"/>
      <c r="G67" s="10">
        <f t="shared" si="24"/>
        <v>0</v>
      </c>
      <c r="H67" s="10">
        <f t="shared" si="25"/>
        <v>50829.46</v>
      </c>
      <c r="I67" s="10"/>
      <c r="J67" s="50"/>
      <c r="K67" s="11" t="s">
        <v>98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45938</v>
      </c>
      <c r="B68" s="8" t="s">
        <v>118</v>
      </c>
      <c r="C68" s="113" t="s">
        <v>107</v>
      </c>
      <c r="D68" s="10">
        <v>48464.06</v>
      </c>
      <c r="E68" s="10">
        <f t="shared" si="20"/>
        <v>48464.06</v>
      </c>
      <c r="F68" s="10"/>
      <c r="G68" s="10">
        <f t="shared" si="24"/>
        <v>0</v>
      </c>
      <c r="H68" s="10">
        <f t="shared" si="25"/>
        <v>48464.06</v>
      </c>
      <c r="I68" s="10"/>
      <c r="J68" s="50"/>
      <c r="K68" s="11" t="s">
        <v>98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46003</v>
      </c>
      <c r="B69" s="8" t="s">
        <v>119</v>
      </c>
      <c r="C69" s="113" t="s">
        <v>97</v>
      </c>
      <c r="D69" s="10">
        <v>46027.74</v>
      </c>
      <c r="E69" s="10">
        <f t="shared" si="20"/>
        <v>46027.74</v>
      </c>
      <c r="F69" s="10"/>
      <c r="G69" s="10">
        <f t="shared" si="24"/>
        <v>0</v>
      </c>
      <c r="H69" s="10">
        <f t="shared" si="25"/>
        <v>46027.74</v>
      </c>
      <c r="I69" s="10"/>
      <c r="J69" s="50"/>
      <c r="K69" s="11" t="s">
        <v>98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45968</v>
      </c>
      <c r="B70" s="8" t="s">
        <v>120</v>
      </c>
      <c r="C70" s="113" t="s">
        <v>97</v>
      </c>
      <c r="D70" s="10">
        <v>48965.61</v>
      </c>
      <c r="E70" s="10">
        <f t="shared" ref="E70:E85" si="26">+D70</f>
        <v>48965.61</v>
      </c>
      <c r="F70" s="10"/>
      <c r="G70" s="10">
        <f t="shared" si="24"/>
        <v>0</v>
      </c>
      <c r="H70" s="10">
        <f t="shared" si="25"/>
        <v>48965.61</v>
      </c>
      <c r="I70" s="10"/>
      <c r="J70" s="50"/>
      <c r="K70" s="11" t="s">
        <v>98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5">
      <c r="A71" s="7">
        <v>46014</v>
      </c>
      <c r="B71" s="104" t="s">
        <v>121</v>
      </c>
      <c r="C71" s="113" t="s">
        <v>122</v>
      </c>
      <c r="D71" s="10"/>
      <c r="E71" s="10">
        <f t="shared" si="26"/>
        <v>0</v>
      </c>
      <c r="F71" s="10"/>
      <c r="G71" s="10">
        <v>580328</v>
      </c>
      <c r="H71" s="10">
        <f t="shared" si="25"/>
        <v>0</v>
      </c>
      <c r="I71" s="10"/>
      <c r="J71" s="50">
        <v>2670282</v>
      </c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v>46032</v>
      </c>
      <c r="B72" s="8" t="s">
        <v>123</v>
      </c>
      <c r="C72" s="113" t="s">
        <v>97</v>
      </c>
      <c r="D72" s="10">
        <v>46321.34</v>
      </c>
      <c r="E72" s="10">
        <f t="shared" si="26"/>
        <v>46321.34</v>
      </c>
      <c r="F72" s="10"/>
      <c r="G72" s="10">
        <f t="shared" si="24"/>
        <v>0</v>
      </c>
      <c r="H72" s="10">
        <f t="shared" si="25"/>
        <v>46321.34</v>
      </c>
      <c r="I72" s="10"/>
      <c r="J72" s="50"/>
      <c r="K72" s="11" t="s">
        <v>98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46060</v>
      </c>
      <c r="B73" s="8" t="s">
        <v>124</v>
      </c>
      <c r="C73" s="113" t="s">
        <v>97</v>
      </c>
      <c r="D73" s="10"/>
      <c r="E73" s="10">
        <f t="shared" si="26"/>
        <v>0</v>
      </c>
      <c r="F73" s="10">
        <v>50000</v>
      </c>
      <c r="G73" s="10">
        <f t="shared" si="24"/>
        <v>0</v>
      </c>
      <c r="H73" s="10">
        <f t="shared" si="25"/>
        <v>0</v>
      </c>
      <c r="I73" s="10"/>
      <c r="J73" s="50" t="s">
        <v>125</v>
      </c>
      <c r="K73" s="11" t="s">
        <v>126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5">
      <c r="A74" s="7">
        <v>46059</v>
      </c>
      <c r="B74" s="104" t="s">
        <v>127</v>
      </c>
      <c r="C74" s="113" t="s">
        <v>122</v>
      </c>
      <c r="D74" s="10"/>
      <c r="E74" s="10">
        <f t="shared" si="26"/>
        <v>0</v>
      </c>
      <c r="F74" s="10"/>
      <c r="G74" s="10">
        <v>4200000</v>
      </c>
      <c r="H74" s="10">
        <f t="shared" si="25"/>
        <v>0</v>
      </c>
      <c r="I74" s="10"/>
      <c r="J74" s="50">
        <v>2670316</v>
      </c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>
        <v>46071</v>
      </c>
      <c r="B75" s="8" t="s">
        <v>128</v>
      </c>
      <c r="C75" s="113" t="s">
        <v>97</v>
      </c>
      <c r="D75" s="10">
        <v>44698.239999999998</v>
      </c>
      <c r="E75" s="10">
        <f t="shared" si="26"/>
        <v>44698.239999999998</v>
      </c>
      <c r="F75" s="10"/>
      <c r="G75" s="10">
        <f t="shared" si="24"/>
        <v>0</v>
      </c>
      <c r="H75" s="10">
        <f t="shared" si="25"/>
        <v>44698.239999999998</v>
      </c>
      <c r="I75" s="10"/>
      <c r="J75" s="50"/>
      <c r="K75" s="11" t="s">
        <v>98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>
        <v>46127</v>
      </c>
      <c r="B76" s="8" t="s">
        <v>129</v>
      </c>
      <c r="C76" s="113" t="s">
        <v>97</v>
      </c>
      <c r="D76" s="10">
        <v>44996.92</v>
      </c>
      <c r="E76" s="10">
        <f t="shared" si="26"/>
        <v>44996.92</v>
      </c>
      <c r="F76" s="10"/>
      <c r="G76" s="10">
        <f t="shared" si="24"/>
        <v>0</v>
      </c>
      <c r="H76" s="10">
        <f t="shared" si="25"/>
        <v>44996.92</v>
      </c>
      <c r="I76" s="10"/>
      <c r="J76" s="50"/>
      <c r="K76" s="11" t="s">
        <v>98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46091</v>
      </c>
      <c r="B77" s="8" t="s">
        <v>130</v>
      </c>
      <c r="C77" s="113" t="s">
        <v>97</v>
      </c>
      <c r="D77" s="10">
        <v>40492.949999999997</v>
      </c>
      <c r="E77" s="10">
        <f t="shared" si="26"/>
        <v>40492.949999999997</v>
      </c>
      <c r="F77" s="10"/>
      <c r="G77" s="10">
        <f t="shared" si="24"/>
        <v>0</v>
      </c>
      <c r="H77" s="10">
        <f t="shared" si="25"/>
        <v>40492.949999999997</v>
      </c>
      <c r="I77" s="10"/>
      <c r="J77" s="50"/>
      <c r="K77" s="11" t="s">
        <v>98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46140</v>
      </c>
      <c r="B78" s="8" t="s">
        <v>131</v>
      </c>
      <c r="C78" s="113" t="s">
        <v>97</v>
      </c>
      <c r="D78" s="10"/>
      <c r="E78" s="10">
        <f t="shared" si="26"/>
        <v>0</v>
      </c>
      <c r="F78" s="10">
        <v>7400</v>
      </c>
      <c r="G78" s="10">
        <f t="shared" si="24"/>
        <v>7400</v>
      </c>
      <c r="H78" s="10">
        <f t="shared" si="25"/>
        <v>0</v>
      </c>
      <c r="I78" s="10"/>
      <c r="J78" s="50"/>
      <c r="K78" s="11" t="s">
        <v>126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>
        <v>46139</v>
      </c>
      <c r="B79" s="8" t="s">
        <v>132</v>
      </c>
      <c r="C79" s="113" t="s">
        <v>97</v>
      </c>
      <c r="D79" s="10"/>
      <c r="E79" s="10">
        <f t="shared" si="26"/>
        <v>0</v>
      </c>
      <c r="F79" s="10">
        <v>4040305.1</v>
      </c>
      <c r="G79" s="10">
        <f t="shared" si="24"/>
        <v>4040305.1</v>
      </c>
      <c r="H79" s="10">
        <f t="shared" si="25"/>
        <v>0</v>
      </c>
      <c r="I79" s="10"/>
      <c r="J79" s="50"/>
      <c r="K79" s="11" t="s">
        <v>126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46157</v>
      </c>
      <c r="B80" s="8" t="s">
        <v>133</v>
      </c>
      <c r="C80" s="113" t="s">
        <v>97</v>
      </c>
      <c r="D80" s="10"/>
      <c r="E80" s="10">
        <f t="shared" si="26"/>
        <v>0</v>
      </c>
      <c r="F80" s="10">
        <v>6415</v>
      </c>
      <c r="G80" s="10">
        <f t="shared" si="24"/>
        <v>6415</v>
      </c>
      <c r="H80" s="10">
        <f t="shared" si="25"/>
        <v>0</v>
      </c>
      <c r="I80" s="10"/>
      <c r="J80" s="50"/>
      <c r="K80" s="11" t="s">
        <v>126</v>
      </c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>
        <v>46155</v>
      </c>
      <c r="B81" s="8" t="s">
        <v>134</v>
      </c>
      <c r="C81" s="113" t="s">
        <v>97</v>
      </c>
      <c r="D81" s="10">
        <v>43654.79</v>
      </c>
      <c r="E81" s="10">
        <f t="shared" si="26"/>
        <v>43654.79</v>
      </c>
      <c r="F81" s="10"/>
      <c r="G81" s="10">
        <f t="shared" si="24"/>
        <v>0</v>
      </c>
      <c r="H81" s="10">
        <f t="shared" si="25"/>
        <v>43654.79</v>
      </c>
      <c r="I81" s="10"/>
      <c r="J81" s="50"/>
      <c r="K81" s="11" t="s">
        <v>98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46171</v>
      </c>
      <c r="B82" s="8" t="s">
        <v>135</v>
      </c>
      <c r="C82" s="113" t="s">
        <v>97</v>
      </c>
      <c r="D82" s="10"/>
      <c r="E82" s="10">
        <f t="shared" si="26"/>
        <v>0</v>
      </c>
      <c r="F82" s="10">
        <v>72.25</v>
      </c>
      <c r="G82" s="10">
        <f t="shared" ref="G82:G87" si="27">IF(J82&gt;0,0,F82)</f>
        <v>72.25</v>
      </c>
      <c r="H82" s="10">
        <f t="shared" ref="H82:H87" si="28">+D82</f>
        <v>0</v>
      </c>
      <c r="I82" s="10"/>
      <c r="J82" s="50"/>
      <c r="K82" s="11" t="s">
        <v>138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>
        <v>46171</v>
      </c>
      <c r="B83" s="8" t="s">
        <v>136</v>
      </c>
      <c r="C83" s="113" t="s">
        <v>97</v>
      </c>
      <c r="D83" s="10"/>
      <c r="E83" s="10">
        <f t="shared" si="26"/>
        <v>0</v>
      </c>
      <c r="F83" s="10">
        <v>76.510000000000005</v>
      </c>
      <c r="G83" s="10">
        <f t="shared" si="27"/>
        <v>76.510000000000005</v>
      </c>
      <c r="H83" s="10">
        <f t="shared" si="28"/>
        <v>0</v>
      </c>
      <c r="I83" s="10"/>
      <c r="J83" s="50"/>
      <c r="K83" s="11" t="s">
        <v>138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>
        <v>46171</v>
      </c>
      <c r="B84" s="8" t="s">
        <v>137</v>
      </c>
      <c r="C84" s="113" t="s">
        <v>97</v>
      </c>
      <c r="D84" s="10"/>
      <c r="E84" s="10">
        <f t="shared" si="26"/>
        <v>0</v>
      </c>
      <c r="F84" s="10">
        <v>219.76</v>
      </c>
      <c r="G84" s="10">
        <f t="shared" si="27"/>
        <v>219.76</v>
      </c>
      <c r="H84" s="10">
        <f t="shared" si="28"/>
        <v>0</v>
      </c>
      <c r="I84" s="10"/>
      <c r="J84" s="50"/>
      <c r="K84" s="11" t="s">
        <v>139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>
        <v>46171</v>
      </c>
      <c r="B85" s="8" t="s">
        <v>137</v>
      </c>
      <c r="C85" s="113" t="s">
        <v>97</v>
      </c>
      <c r="D85" s="10"/>
      <c r="E85" s="10">
        <f t="shared" si="26"/>
        <v>0</v>
      </c>
      <c r="F85" s="10">
        <v>78.17</v>
      </c>
      <c r="G85" s="10">
        <f t="shared" si="27"/>
        <v>78.17</v>
      </c>
      <c r="H85" s="10">
        <f t="shared" si="28"/>
        <v>0</v>
      </c>
      <c r="I85" s="10"/>
      <c r="J85" s="50"/>
      <c r="K85" s="11" t="s">
        <v>140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>
        <v>46171</v>
      </c>
      <c r="B86" s="8" t="s">
        <v>137</v>
      </c>
      <c r="C86" s="113" t="s">
        <v>97</v>
      </c>
      <c r="D86" s="10"/>
      <c r="E86" s="10">
        <f t="shared" ref="E86:E89" si="29">+D86</f>
        <v>0</v>
      </c>
      <c r="F86" s="10">
        <v>10.38</v>
      </c>
      <c r="G86" s="10">
        <f t="shared" si="27"/>
        <v>10.38</v>
      </c>
      <c r="H86" s="10">
        <f t="shared" si="28"/>
        <v>0</v>
      </c>
      <c r="I86" s="10"/>
      <c r="J86" s="50"/>
      <c r="K86" s="11" t="s">
        <v>138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>
        <v>46179</v>
      </c>
      <c r="B87" s="8" t="s">
        <v>141</v>
      </c>
      <c r="C87" s="113" t="s">
        <v>97</v>
      </c>
      <c r="D87" s="10">
        <v>45269.56</v>
      </c>
      <c r="E87" s="10">
        <f t="shared" si="29"/>
        <v>45269.56</v>
      </c>
      <c r="F87" s="10"/>
      <c r="G87" s="10">
        <f t="shared" si="27"/>
        <v>0</v>
      </c>
      <c r="H87" s="10">
        <f t="shared" si="28"/>
        <v>45269.56</v>
      </c>
      <c r="I87" s="10"/>
      <c r="J87" s="50"/>
      <c r="K87" s="11" t="s">
        <v>98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>
        <v>46213</v>
      </c>
      <c r="B88" s="8" t="s">
        <v>142</v>
      </c>
      <c r="C88" s="113" t="s">
        <v>97</v>
      </c>
      <c r="D88" s="10">
        <v>44322.44</v>
      </c>
      <c r="E88" s="10">
        <f t="shared" si="29"/>
        <v>44322.44</v>
      </c>
      <c r="F88" s="10"/>
      <c r="G88" s="10">
        <f t="shared" ref="G88:G98" si="30">IF(J88&gt;0,0,F88)</f>
        <v>0</v>
      </c>
      <c r="H88" s="10">
        <f t="shared" ref="H88:H98" si="31">+D88</f>
        <v>44322.44</v>
      </c>
      <c r="I88" s="10"/>
      <c r="J88" s="50"/>
      <c r="K88" s="11" t="s">
        <v>98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>
        <v>46213</v>
      </c>
      <c r="B89" s="8" t="s">
        <v>143</v>
      </c>
      <c r="C89" s="113" t="s">
        <v>97</v>
      </c>
      <c r="D89" s="10">
        <v>44322.44</v>
      </c>
      <c r="E89" s="10">
        <f t="shared" si="29"/>
        <v>44322.44</v>
      </c>
      <c r="F89" s="10"/>
      <c r="G89" s="10">
        <f t="shared" si="30"/>
        <v>0</v>
      </c>
      <c r="H89" s="10">
        <f t="shared" si="31"/>
        <v>44322.44</v>
      </c>
      <c r="I89" s="10"/>
      <c r="J89" s="50"/>
      <c r="K89" s="11" t="s">
        <v>98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>
        <v>46196</v>
      </c>
      <c r="B90" s="8" t="s">
        <v>144</v>
      </c>
      <c r="C90" s="113" t="s">
        <v>97</v>
      </c>
      <c r="D90" s="10"/>
      <c r="E90" s="10">
        <f t="shared" ref="E90:E102" si="32">+D90</f>
        <v>0</v>
      </c>
      <c r="F90" s="10">
        <v>66.16</v>
      </c>
      <c r="G90" s="10">
        <f t="shared" si="30"/>
        <v>66.16</v>
      </c>
      <c r="H90" s="10">
        <f t="shared" si="31"/>
        <v>0</v>
      </c>
      <c r="I90" s="10"/>
      <c r="J90" s="50"/>
      <c r="K90" s="11">
        <v>6192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>
        <v>46196</v>
      </c>
      <c r="B91" s="8" t="s">
        <v>144</v>
      </c>
      <c r="C91" s="113" t="s">
        <v>97</v>
      </c>
      <c r="D91" s="10"/>
      <c r="E91" s="10">
        <f t="shared" si="32"/>
        <v>0</v>
      </c>
      <c r="F91" s="10">
        <v>32.08</v>
      </c>
      <c r="G91" s="10">
        <f t="shared" si="30"/>
        <v>32.08</v>
      </c>
      <c r="H91" s="10">
        <f t="shared" si="31"/>
        <v>0</v>
      </c>
      <c r="I91" s="10"/>
      <c r="J91" s="50"/>
      <c r="K91" s="11">
        <v>6193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>
        <v>46196</v>
      </c>
      <c r="B92" s="8" t="s">
        <v>144</v>
      </c>
      <c r="C92" s="113" t="s">
        <v>97</v>
      </c>
      <c r="D92" s="10"/>
      <c r="E92" s="10">
        <f t="shared" si="32"/>
        <v>0</v>
      </c>
      <c r="F92" s="10">
        <v>137.55000000000001</v>
      </c>
      <c r="G92" s="10">
        <f t="shared" si="30"/>
        <v>137.55000000000001</v>
      </c>
      <c r="H92" s="10">
        <f t="shared" si="31"/>
        <v>0</v>
      </c>
      <c r="I92" s="10"/>
      <c r="J92" s="50"/>
      <c r="K92" s="11">
        <v>6196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>
        <v>46192</v>
      </c>
      <c r="B93" s="8" t="s">
        <v>145</v>
      </c>
      <c r="C93" s="113" t="s">
        <v>97</v>
      </c>
      <c r="D93" s="10"/>
      <c r="E93" s="10">
        <f t="shared" si="32"/>
        <v>0</v>
      </c>
      <c r="F93" s="10">
        <v>192.24</v>
      </c>
      <c r="G93" s="10">
        <f t="shared" si="30"/>
        <v>192.24</v>
      </c>
      <c r="H93" s="10">
        <f t="shared" si="31"/>
        <v>0</v>
      </c>
      <c r="I93" s="10"/>
      <c r="J93" s="50"/>
      <c r="K93" s="11">
        <v>6192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>
        <v>46192</v>
      </c>
      <c r="B94" s="8" t="s">
        <v>146</v>
      </c>
      <c r="C94" s="113" t="s">
        <v>97</v>
      </c>
      <c r="D94" s="10"/>
      <c r="E94" s="10">
        <f t="shared" si="32"/>
        <v>0</v>
      </c>
      <c r="F94" s="10">
        <v>248.87</v>
      </c>
      <c r="G94" s="10">
        <f t="shared" si="30"/>
        <v>248.87</v>
      </c>
      <c r="H94" s="10">
        <f t="shared" si="31"/>
        <v>0</v>
      </c>
      <c r="I94" s="10"/>
      <c r="J94" s="50"/>
      <c r="K94" s="11">
        <v>6192</v>
      </c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>
        <v>46192</v>
      </c>
      <c r="B95" s="8" t="s">
        <v>147</v>
      </c>
      <c r="C95" s="113" t="s">
        <v>97</v>
      </c>
      <c r="D95" s="10"/>
      <c r="E95" s="10">
        <f t="shared" si="32"/>
        <v>0</v>
      </c>
      <c r="F95" s="10">
        <v>10.38</v>
      </c>
      <c r="G95" s="10">
        <f t="shared" si="30"/>
        <v>10.38</v>
      </c>
      <c r="H95" s="10">
        <f t="shared" si="31"/>
        <v>0</v>
      </c>
      <c r="I95" s="10"/>
      <c r="J95" s="50"/>
      <c r="K95" s="11">
        <v>6192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>
        <v>46192</v>
      </c>
      <c r="B96" s="8" t="s">
        <v>147</v>
      </c>
      <c r="C96" s="113" t="s">
        <v>97</v>
      </c>
      <c r="D96" s="10"/>
      <c r="E96" s="10">
        <f t="shared" si="32"/>
        <v>0</v>
      </c>
      <c r="F96" s="10">
        <v>313.25</v>
      </c>
      <c r="G96" s="10">
        <f t="shared" si="30"/>
        <v>313.25</v>
      </c>
      <c r="H96" s="10">
        <f t="shared" si="31"/>
        <v>0</v>
      </c>
      <c r="I96" s="10"/>
      <c r="J96" s="50"/>
      <c r="K96" s="11">
        <v>6193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>
        <v>46192</v>
      </c>
      <c r="B97" s="8" t="s">
        <v>147</v>
      </c>
      <c r="C97" s="113" t="s">
        <v>97</v>
      </c>
      <c r="D97" s="10"/>
      <c r="E97" s="10">
        <f t="shared" si="32"/>
        <v>0</v>
      </c>
      <c r="F97" s="10">
        <v>136.16999999999999</v>
      </c>
      <c r="G97" s="10">
        <f t="shared" si="30"/>
        <v>136.16999999999999</v>
      </c>
      <c r="H97" s="10">
        <f t="shared" si="31"/>
        <v>0</v>
      </c>
      <c r="I97" s="10"/>
      <c r="J97" s="50"/>
      <c r="K97" s="11">
        <v>6196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>
        <v>46192</v>
      </c>
      <c r="B98" s="8" t="s">
        <v>148</v>
      </c>
      <c r="C98" s="113" t="s">
        <v>97</v>
      </c>
      <c r="D98" s="10"/>
      <c r="E98" s="10">
        <f t="shared" si="32"/>
        <v>0</v>
      </c>
      <c r="F98" s="10">
        <v>5950</v>
      </c>
      <c r="G98" s="10">
        <f t="shared" si="30"/>
        <v>5950</v>
      </c>
      <c r="H98" s="10">
        <f t="shared" si="31"/>
        <v>0</v>
      </c>
      <c r="I98" s="10"/>
      <c r="J98" s="50"/>
      <c r="K98" s="11">
        <v>6855</v>
      </c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>
        <v>46184</v>
      </c>
      <c r="B99" s="8" t="s">
        <v>149</v>
      </c>
      <c r="C99" s="113" t="s">
        <v>97</v>
      </c>
      <c r="D99" s="10"/>
      <c r="E99" s="10">
        <f t="shared" si="32"/>
        <v>0</v>
      </c>
      <c r="F99" s="10">
        <v>66.16</v>
      </c>
      <c r="G99" s="10">
        <f t="shared" ref="G99:G114" si="33">IF(J99&gt;0,0,F99)</f>
        <v>66.16</v>
      </c>
      <c r="H99" s="10">
        <f t="shared" ref="H99:H114" si="34">+D99</f>
        <v>0</v>
      </c>
      <c r="I99" s="10"/>
      <c r="J99" s="50"/>
      <c r="K99" s="11">
        <v>6192</v>
      </c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>
        <v>46184</v>
      </c>
      <c r="B100" s="8" t="s">
        <v>149</v>
      </c>
      <c r="C100" s="113" t="s">
        <v>97</v>
      </c>
      <c r="D100" s="10"/>
      <c r="E100" s="10">
        <f t="shared" si="32"/>
        <v>0</v>
      </c>
      <c r="F100" s="10">
        <v>32.08</v>
      </c>
      <c r="G100" s="10">
        <f t="shared" si="33"/>
        <v>32.08</v>
      </c>
      <c r="H100" s="10">
        <f t="shared" si="34"/>
        <v>0</v>
      </c>
      <c r="I100" s="10"/>
      <c r="J100" s="50"/>
      <c r="K100" s="11">
        <v>6193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>
        <v>46184</v>
      </c>
      <c r="B101" s="8" t="s">
        <v>149</v>
      </c>
      <c r="C101" s="113" t="s">
        <v>97</v>
      </c>
      <c r="D101" s="10"/>
      <c r="E101" s="10">
        <f t="shared" si="32"/>
        <v>0</v>
      </c>
      <c r="F101" s="10">
        <v>137.55000000000001</v>
      </c>
      <c r="G101" s="10">
        <f t="shared" si="33"/>
        <v>137.55000000000001</v>
      </c>
      <c r="H101" s="10">
        <f t="shared" si="34"/>
        <v>0</v>
      </c>
      <c r="I101" s="10"/>
      <c r="J101" s="50"/>
      <c r="K101" s="11">
        <v>6196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>
        <v>46184</v>
      </c>
      <c r="B102" s="8" t="s">
        <v>150</v>
      </c>
      <c r="C102" s="113" t="s">
        <v>97</v>
      </c>
      <c r="D102" s="10"/>
      <c r="E102" s="10">
        <f t="shared" si="32"/>
        <v>0</v>
      </c>
      <c r="F102" s="10">
        <v>84.61</v>
      </c>
      <c r="G102" s="10">
        <f t="shared" si="33"/>
        <v>84.61</v>
      </c>
      <c r="H102" s="10">
        <f t="shared" si="34"/>
        <v>0</v>
      </c>
      <c r="I102" s="10"/>
      <c r="J102" s="50"/>
      <c r="K102" s="11">
        <v>6191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>
        <v>46184</v>
      </c>
      <c r="B103" s="8" t="s">
        <v>151</v>
      </c>
      <c r="C103" s="113" t="s">
        <v>97</v>
      </c>
      <c r="D103" s="10"/>
      <c r="E103" s="10">
        <f t="shared" ref="E103:E118" si="35">+D103</f>
        <v>0</v>
      </c>
      <c r="F103" s="10">
        <v>21.8</v>
      </c>
      <c r="G103" s="10">
        <f t="shared" si="33"/>
        <v>21.8</v>
      </c>
      <c r="H103" s="10">
        <f t="shared" si="34"/>
        <v>0</v>
      </c>
      <c r="I103" s="10"/>
      <c r="J103" s="50"/>
      <c r="K103" s="11">
        <v>6191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>
        <v>46214</v>
      </c>
      <c r="B104" s="8" t="s">
        <v>152</v>
      </c>
      <c r="C104" s="113" t="s">
        <v>97</v>
      </c>
      <c r="D104" s="10"/>
      <c r="E104" s="10">
        <f t="shared" si="35"/>
        <v>0</v>
      </c>
      <c r="F104" s="10">
        <v>31755</v>
      </c>
      <c r="G104" s="10">
        <f t="shared" si="33"/>
        <v>0</v>
      </c>
      <c r="H104" s="10">
        <f t="shared" si="34"/>
        <v>0</v>
      </c>
      <c r="I104" s="10"/>
      <c r="J104" s="50" t="s">
        <v>153</v>
      </c>
      <c r="K104" s="11" t="s">
        <v>105</v>
      </c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5">
      <c r="A105" s="7">
        <v>46177.444641203707</v>
      </c>
      <c r="B105" s="104" t="s">
        <v>154</v>
      </c>
      <c r="C105" s="113" t="s">
        <v>122</v>
      </c>
      <c r="D105" s="10"/>
      <c r="E105" s="10">
        <f t="shared" si="35"/>
        <v>0</v>
      </c>
      <c r="F105" s="10"/>
      <c r="G105" s="10">
        <v>-109694.9</v>
      </c>
      <c r="H105" s="10">
        <f t="shared" si="34"/>
        <v>0</v>
      </c>
      <c r="I105" s="10"/>
      <c r="J105" s="50">
        <v>2670316</v>
      </c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35"/>
        <v>0</v>
      </c>
      <c r="F106" s="10"/>
      <c r="G106" s="10">
        <f t="shared" si="33"/>
        <v>0</v>
      </c>
      <c r="H106" s="10">
        <f t="shared" si="34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35"/>
        <v>0</v>
      </c>
      <c r="F107" s="10"/>
      <c r="G107" s="10">
        <f t="shared" si="33"/>
        <v>0</v>
      </c>
      <c r="H107" s="10">
        <f t="shared" si="34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35"/>
        <v>0</v>
      </c>
      <c r="F108" s="10"/>
      <c r="G108" s="10">
        <f t="shared" si="33"/>
        <v>0</v>
      </c>
      <c r="H108" s="10">
        <f t="shared" si="34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35"/>
        <v>0</v>
      </c>
      <c r="F109" s="10"/>
      <c r="G109" s="10">
        <f t="shared" si="33"/>
        <v>0</v>
      </c>
      <c r="H109" s="10">
        <f t="shared" si="34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35"/>
        <v>0</v>
      </c>
      <c r="F110" s="10"/>
      <c r="G110" s="10">
        <f t="shared" si="33"/>
        <v>0</v>
      </c>
      <c r="H110" s="10">
        <f t="shared" si="34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35"/>
        <v>0</v>
      </c>
      <c r="F111" s="10"/>
      <c r="G111" s="10">
        <f t="shared" si="33"/>
        <v>0</v>
      </c>
      <c r="H111" s="10">
        <f t="shared" si="34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35"/>
        <v>0</v>
      </c>
      <c r="F112" s="10"/>
      <c r="G112" s="10">
        <f t="shared" si="33"/>
        <v>0</v>
      </c>
      <c r="H112" s="10">
        <f t="shared" si="34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35"/>
        <v>0</v>
      </c>
      <c r="F113" s="10"/>
      <c r="G113" s="10">
        <f t="shared" si="33"/>
        <v>0</v>
      </c>
      <c r="H113" s="10">
        <f t="shared" si="34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35"/>
        <v>0</v>
      </c>
      <c r="F114" s="10"/>
      <c r="G114" s="10">
        <f t="shared" si="33"/>
        <v>0</v>
      </c>
      <c r="H114" s="10">
        <f t="shared" si="34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35"/>
        <v>0</v>
      </c>
      <c r="F115" s="10"/>
      <c r="G115" s="10">
        <f t="shared" ref="G115:G130" si="36">IF(J115&gt;0,0,F115)</f>
        <v>0</v>
      </c>
      <c r="H115" s="10">
        <f t="shared" ref="H115:H130" si="37">+D115</f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35"/>
        <v>0</v>
      </c>
      <c r="F116" s="10"/>
      <c r="G116" s="10">
        <f t="shared" si="36"/>
        <v>0</v>
      </c>
      <c r="H116" s="10">
        <f t="shared" si="37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35"/>
        <v>0</v>
      </c>
      <c r="F117" s="10"/>
      <c r="G117" s="10">
        <f t="shared" si="36"/>
        <v>0</v>
      </c>
      <c r="H117" s="10">
        <f t="shared" si="37"/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35"/>
        <v>0</v>
      </c>
      <c r="F118" s="10"/>
      <c r="G118" s="10">
        <f t="shared" si="36"/>
        <v>0</v>
      </c>
      <c r="H118" s="10">
        <f t="shared" si="37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ref="E119:E134" si="38">+D119</f>
        <v>0</v>
      </c>
      <c r="F119" s="10"/>
      <c r="G119" s="10">
        <f t="shared" si="36"/>
        <v>0</v>
      </c>
      <c r="H119" s="10">
        <f t="shared" si="37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38"/>
        <v>0</v>
      </c>
      <c r="F120" s="10"/>
      <c r="G120" s="10">
        <f t="shared" si="36"/>
        <v>0</v>
      </c>
      <c r="H120" s="10">
        <f t="shared" si="37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si="38"/>
        <v>0</v>
      </c>
      <c r="F121" s="10"/>
      <c r="G121" s="10">
        <f t="shared" si="36"/>
        <v>0</v>
      </c>
      <c r="H121" s="10">
        <f t="shared" si="37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38"/>
        <v>0</v>
      </c>
      <c r="F122" s="10"/>
      <c r="G122" s="10">
        <f t="shared" si="36"/>
        <v>0</v>
      </c>
      <c r="H122" s="10">
        <f t="shared" si="37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38"/>
        <v>0</v>
      </c>
      <c r="F123" s="10"/>
      <c r="G123" s="10">
        <f t="shared" si="36"/>
        <v>0</v>
      </c>
      <c r="H123" s="10">
        <f t="shared" si="37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38"/>
        <v>0</v>
      </c>
      <c r="F124" s="10"/>
      <c r="G124" s="10">
        <f t="shared" si="36"/>
        <v>0</v>
      </c>
      <c r="H124" s="10">
        <f t="shared" si="37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38"/>
        <v>0</v>
      </c>
      <c r="F125" s="10"/>
      <c r="G125" s="10">
        <f t="shared" si="36"/>
        <v>0</v>
      </c>
      <c r="H125" s="10">
        <f t="shared" si="37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38"/>
        <v>0</v>
      </c>
      <c r="F126" s="10"/>
      <c r="G126" s="10">
        <f t="shared" si="36"/>
        <v>0</v>
      </c>
      <c r="H126" s="10">
        <f t="shared" si="37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38"/>
        <v>0</v>
      </c>
      <c r="F127" s="10"/>
      <c r="G127" s="10">
        <f t="shared" si="36"/>
        <v>0</v>
      </c>
      <c r="H127" s="10">
        <f t="shared" si="37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38"/>
        <v>0</v>
      </c>
      <c r="F128" s="10"/>
      <c r="G128" s="10">
        <f t="shared" si="36"/>
        <v>0</v>
      </c>
      <c r="H128" s="10">
        <f t="shared" si="37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38"/>
        <v>0</v>
      </c>
      <c r="F129" s="10"/>
      <c r="G129" s="10">
        <f t="shared" si="36"/>
        <v>0</v>
      </c>
      <c r="H129" s="10">
        <f t="shared" si="37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38"/>
        <v>0</v>
      </c>
      <c r="F130" s="10"/>
      <c r="G130" s="10">
        <f t="shared" si="36"/>
        <v>0</v>
      </c>
      <c r="H130" s="10">
        <f t="shared" si="37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38"/>
        <v>0</v>
      </c>
      <c r="F131" s="10"/>
      <c r="G131" s="10">
        <f t="shared" ref="G131:G146" si="39">IF(J131&gt;0,0,F131)</f>
        <v>0</v>
      </c>
      <c r="H131" s="10">
        <f t="shared" ref="H131:H146" si="40">+D131</f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38"/>
        <v>0</v>
      </c>
      <c r="F132" s="10"/>
      <c r="G132" s="10">
        <f t="shared" si="39"/>
        <v>0</v>
      </c>
      <c r="H132" s="10">
        <f t="shared" si="40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38"/>
        <v>0</v>
      </c>
      <c r="F133" s="10"/>
      <c r="G133" s="10">
        <f t="shared" si="39"/>
        <v>0</v>
      </c>
      <c r="H133" s="10">
        <f t="shared" si="40"/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38"/>
        <v>0</v>
      </c>
      <c r="F134" s="10"/>
      <c r="G134" s="10">
        <f t="shared" si="39"/>
        <v>0</v>
      </c>
      <c r="H134" s="10">
        <f t="shared" si="40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ref="E135:E150" si="41">+D135</f>
        <v>0</v>
      </c>
      <c r="F135" s="10"/>
      <c r="G135" s="10">
        <f t="shared" si="39"/>
        <v>0</v>
      </c>
      <c r="H135" s="10">
        <f t="shared" si="40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41"/>
        <v>0</v>
      </c>
      <c r="F136" s="10"/>
      <c r="G136" s="10">
        <f t="shared" si="39"/>
        <v>0</v>
      </c>
      <c r="H136" s="10">
        <f t="shared" si="40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si="41"/>
        <v>0</v>
      </c>
      <c r="F137" s="10"/>
      <c r="G137" s="10">
        <f t="shared" si="39"/>
        <v>0</v>
      </c>
      <c r="H137" s="10">
        <f t="shared" si="40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41"/>
        <v>0</v>
      </c>
      <c r="F138" s="10"/>
      <c r="G138" s="10">
        <f t="shared" si="39"/>
        <v>0</v>
      </c>
      <c r="H138" s="10">
        <f t="shared" si="40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41"/>
        <v>0</v>
      </c>
      <c r="F139" s="10"/>
      <c r="G139" s="10">
        <f t="shared" si="39"/>
        <v>0</v>
      </c>
      <c r="H139" s="10">
        <f t="shared" si="40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41"/>
        <v>0</v>
      </c>
      <c r="F140" s="10"/>
      <c r="G140" s="10">
        <f t="shared" si="39"/>
        <v>0</v>
      </c>
      <c r="H140" s="10">
        <f t="shared" si="40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41"/>
        <v>0</v>
      </c>
      <c r="F141" s="10"/>
      <c r="G141" s="10">
        <f t="shared" si="39"/>
        <v>0</v>
      </c>
      <c r="H141" s="10">
        <f t="shared" si="40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41"/>
        <v>0</v>
      </c>
      <c r="F142" s="10"/>
      <c r="G142" s="10">
        <f t="shared" si="39"/>
        <v>0</v>
      </c>
      <c r="H142" s="10">
        <f t="shared" si="40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41"/>
        <v>0</v>
      </c>
      <c r="F143" s="10"/>
      <c r="G143" s="10">
        <f t="shared" si="39"/>
        <v>0</v>
      </c>
      <c r="H143" s="10">
        <f t="shared" si="40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41"/>
        <v>0</v>
      </c>
      <c r="F144" s="10"/>
      <c r="G144" s="10">
        <f t="shared" si="39"/>
        <v>0</v>
      </c>
      <c r="H144" s="10">
        <f t="shared" si="40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41"/>
        <v>0</v>
      </c>
      <c r="F145" s="10"/>
      <c r="G145" s="10">
        <f t="shared" si="39"/>
        <v>0</v>
      </c>
      <c r="H145" s="10">
        <f t="shared" si="40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41"/>
        <v>0</v>
      </c>
      <c r="F146" s="10"/>
      <c r="G146" s="10">
        <f t="shared" si="39"/>
        <v>0</v>
      </c>
      <c r="H146" s="10">
        <f t="shared" si="40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41"/>
        <v>0</v>
      </c>
      <c r="F147" s="10"/>
      <c r="G147" s="10">
        <f t="shared" ref="G147:G162" si="42">IF(J147&gt;0,0,F147)</f>
        <v>0</v>
      </c>
      <c r="H147" s="10">
        <f t="shared" ref="H147:H162" si="43">+D147</f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41"/>
        <v>0</v>
      </c>
      <c r="F148" s="10"/>
      <c r="G148" s="10">
        <f t="shared" si="42"/>
        <v>0</v>
      </c>
      <c r="H148" s="10">
        <f t="shared" si="43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41"/>
        <v>0</v>
      </c>
      <c r="F149" s="10"/>
      <c r="G149" s="10">
        <f t="shared" si="42"/>
        <v>0</v>
      </c>
      <c r="H149" s="10">
        <f t="shared" si="43"/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41"/>
        <v>0</v>
      </c>
      <c r="F150" s="10"/>
      <c r="G150" s="10">
        <f t="shared" si="42"/>
        <v>0</v>
      </c>
      <c r="H150" s="10">
        <f t="shared" si="43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ref="E151:E166" si="44">+D151</f>
        <v>0</v>
      </c>
      <c r="F151" s="10"/>
      <c r="G151" s="10">
        <f t="shared" si="42"/>
        <v>0</v>
      </c>
      <c r="H151" s="10">
        <f t="shared" si="43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44"/>
        <v>0</v>
      </c>
      <c r="F152" s="10"/>
      <c r="G152" s="10">
        <f t="shared" si="42"/>
        <v>0</v>
      </c>
      <c r="H152" s="10">
        <f t="shared" si="43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si="44"/>
        <v>0</v>
      </c>
      <c r="F153" s="10"/>
      <c r="G153" s="10">
        <f t="shared" si="42"/>
        <v>0</v>
      </c>
      <c r="H153" s="10">
        <f t="shared" si="43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44"/>
        <v>0</v>
      </c>
      <c r="F154" s="10"/>
      <c r="G154" s="10">
        <f t="shared" si="42"/>
        <v>0</v>
      </c>
      <c r="H154" s="10">
        <f t="shared" si="43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44"/>
        <v>0</v>
      </c>
      <c r="F155" s="10"/>
      <c r="G155" s="10">
        <f t="shared" si="42"/>
        <v>0</v>
      </c>
      <c r="H155" s="10">
        <f t="shared" si="43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44"/>
        <v>0</v>
      </c>
      <c r="F156" s="10"/>
      <c r="G156" s="10">
        <f t="shared" si="42"/>
        <v>0</v>
      </c>
      <c r="H156" s="10">
        <f t="shared" si="43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44"/>
        <v>0</v>
      </c>
      <c r="F157" s="10"/>
      <c r="G157" s="10">
        <f t="shared" si="42"/>
        <v>0</v>
      </c>
      <c r="H157" s="10">
        <f t="shared" si="43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44"/>
        <v>0</v>
      </c>
      <c r="F158" s="10"/>
      <c r="G158" s="10">
        <f t="shared" si="42"/>
        <v>0</v>
      </c>
      <c r="H158" s="10">
        <f t="shared" si="43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44"/>
        <v>0</v>
      </c>
      <c r="F159" s="10"/>
      <c r="G159" s="10">
        <f t="shared" si="42"/>
        <v>0</v>
      </c>
      <c r="H159" s="10">
        <f t="shared" si="43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44"/>
        <v>0</v>
      </c>
      <c r="F160" s="10"/>
      <c r="G160" s="10">
        <f t="shared" si="42"/>
        <v>0</v>
      </c>
      <c r="H160" s="10">
        <f t="shared" si="43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44"/>
        <v>0</v>
      </c>
      <c r="F161" s="10"/>
      <c r="G161" s="10">
        <f t="shared" si="42"/>
        <v>0</v>
      </c>
      <c r="H161" s="10">
        <f t="shared" si="43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44"/>
        <v>0</v>
      </c>
      <c r="F162" s="10"/>
      <c r="G162" s="10">
        <f t="shared" si="42"/>
        <v>0</v>
      </c>
      <c r="H162" s="10">
        <f t="shared" si="43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44"/>
        <v>0</v>
      </c>
      <c r="F163" s="10"/>
      <c r="G163" s="10">
        <f t="shared" ref="G163:G178" si="45">IF(J163&gt;0,0,F163)</f>
        <v>0</v>
      </c>
      <c r="H163" s="10">
        <f t="shared" ref="H163:H178" si="46">+D163</f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44"/>
        <v>0</v>
      </c>
      <c r="F164" s="10"/>
      <c r="G164" s="10">
        <f t="shared" si="45"/>
        <v>0</v>
      </c>
      <c r="H164" s="10">
        <f t="shared" si="46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44"/>
        <v>0</v>
      </c>
      <c r="F165" s="10"/>
      <c r="G165" s="10">
        <f t="shared" si="45"/>
        <v>0</v>
      </c>
      <c r="H165" s="10">
        <f t="shared" si="46"/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44"/>
        <v>0</v>
      </c>
      <c r="F166" s="10"/>
      <c r="G166" s="10">
        <f t="shared" si="45"/>
        <v>0</v>
      </c>
      <c r="H166" s="10">
        <f t="shared" si="46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ref="E167:E182" si="47">+D167</f>
        <v>0</v>
      </c>
      <c r="F167" s="10"/>
      <c r="G167" s="10">
        <f t="shared" si="45"/>
        <v>0</v>
      </c>
      <c r="H167" s="10">
        <f t="shared" si="46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47"/>
        <v>0</v>
      </c>
      <c r="F168" s="10"/>
      <c r="G168" s="10">
        <f t="shared" si="45"/>
        <v>0</v>
      </c>
      <c r="H168" s="10">
        <f t="shared" si="46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si="47"/>
        <v>0</v>
      </c>
      <c r="F169" s="10"/>
      <c r="G169" s="10">
        <f t="shared" si="45"/>
        <v>0</v>
      </c>
      <c r="H169" s="10">
        <f t="shared" si="46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47"/>
        <v>0</v>
      </c>
      <c r="F170" s="10"/>
      <c r="G170" s="10">
        <f t="shared" si="45"/>
        <v>0</v>
      </c>
      <c r="H170" s="10">
        <f t="shared" si="46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47"/>
        <v>0</v>
      </c>
      <c r="F171" s="10"/>
      <c r="G171" s="10">
        <f t="shared" si="45"/>
        <v>0</v>
      </c>
      <c r="H171" s="10">
        <f t="shared" si="46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47"/>
        <v>0</v>
      </c>
      <c r="F172" s="10"/>
      <c r="G172" s="10">
        <f t="shared" si="45"/>
        <v>0</v>
      </c>
      <c r="H172" s="10">
        <f t="shared" si="46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47"/>
        <v>0</v>
      </c>
      <c r="F173" s="10"/>
      <c r="G173" s="10">
        <f t="shared" si="45"/>
        <v>0</v>
      </c>
      <c r="H173" s="10">
        <f t="shared" si="46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47"/>
        <v>0</v>
      </c>
      <c r="F174" s="10"/>
      <c r="G174" s="10">
        <f t="shared" si="45"/>
        <v>0</v>
      </c>
      <c r="H174" s="10">
        <f t="shared" si="46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47"/>
        <v>0</v>
      </c>
      <c r="F175" s="10"/>
      <c r="G175" s="10">
        <f t="shared" si="45"/>
        <v>0</v>
      </c>
      <c r="H175" s="10">
        <f t="shared" si="46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47"/>
        <v>0</v>
      </c>
      <c r="F176" s="10"/>
      <c r="G176" s="10">
        <f t="shared" si="45"/>
        <v>0</v>
      </c>
      <c r="H176" s="10">
        <f t="shared" si="46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47"/>
        <v>0</v>
      </c>
      <c r="F177" s="10"/>
      <c r="G177" s="10">
        <f t="shared" si="45"/>
        <v>0</v>
      </c>
      <c r="H177" s="10">
        <f t="shared" si="46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47"/>
        <v>0</v>
      </c>
      <c r="F178" s="10"/>
      <c r="G178" s="10">
        <f t="shared" si="45"/>
        <v>0</v>
      </c>
      <c r="H178" s="10">
        <f t="shared" si="46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47"/>
        <v>0</v>
      </c>
      <c r="F179" s="10"/>
      <c r="G179" s="10">
        <f t="shared" ref="G179:G194" si="48">IF(J179&gt;0,0,F179)</f>
        <v>0</v>
      </c>
      <c r="H179" s="10">
        <f t="shared" ref="H179:H194" si="49">+D179</f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47"/>
        <v>0</v>
      </c>
      <c r="F180" s="10"/>
      <c r="G180" s="10">
        <f t="shared" si="48"/>
        <v>0</v>
      </c>
      <c r="H180" s="10">
        <f t="shared" si="49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47"/>
        <v>0</v>
      </c>
      <c r="F181" s="10"/>
      <c r="G181" s="10">
        <f t="shared" si="48"/>
        <v>0</v>
      </c>
      <c r="H181" s="10">
        <f t="shared" si="49"/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47"/>
        <v>0</v>
      </c>
      <c r="F182" s="10"/>
      <c r="G182" s="10">
        <f t="shared" si="48"/>
        <v>0</v>
      </c>
      <c r="H182" s="10">
        <f t="shared" si="49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ref="E183:E198" si="50">+D183</f>
        <v>0</v>
      </c>
      <c r="F183" s="10"/>
      <c r="G183" s="10">
        <f t="shared" si="48"/>
        <v>0</v>
      </c>
      <c r="H183" s="10">
        <f t="shared" si="49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50"/>
        <v>0</v>
      </c>
      <c r="F184" s="10"/>
      <c r="G184" s="10">
        <f t="shared" si="48"/>
        <v>0</v>
      </c>
      <c r="H184" s="10">
        <f t="shared" si="49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si="50"/>
        <v>0</v>
      </c>
      <c r="F185" s="10"/>
      <c r="G185" s="10">
        <f t="shared" si="48"/>
        <v>0</v>
      </c>
      <c r="H185" s="10">
        <f t="shared" si="49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50"/>
        <v>0</v>
      </c>
      <c r="F186" s="10"/>
      <c r="G186" s="10">
        <f t="shared" si="48"/>
        <v>0</v>
      </c>
      <c r="H186" s="10">
        <f t="shared" si="49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50"/>
        <v>0</v>
      </c>
      <c r="F187" s="10"/>
      <c r="G187" s="10">
        <f t="shared" si="48"/>
        <v>0</v>
      </c>
      <c r="H187" s="10">
        <f t="shared" si="49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50"/>
        <v>0</v>
      </c>
      <c r="F188" s="10"/>
      <c r="G188" s="10">
        <f t="shared" si="48"/>
        <v>0</v>
      </c>
      <c r="H188" s="10">
        <f t="shared" si="49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50"/>
        <v>0</v>
      </c>
      <c r="F189" s="10"/>
      <c r="G189" s="10">
        <f t="shared" si="48"/>
        <v>0</v>
      </c>
      <c r="H189" s="10">
        <f t="shared" si="49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50"/>
        <v>0</v>
      </c>
      <c r="F190" s="10"/>
      <c r="G190" s="10">
        <f t="shared" si="48"/>
        <v>0</v>
      </c>
      <c r="H190" s="10">
        <f t="shared" si="49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50"/>
        <v>0</v>
      </c>
      <c r="F191" s="10"/>
      <c r="G191" s="10">
        <f t="shared" si="48"/>
        <v>0</v>
      </c>
      <c r="H191" s="10">
        <f t="shared" si="49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50"/>
        <v>0</v>
      </c>
      <c r="F192" s="10"/>
      <c r="G192" s="10">
        <f t="shared" si="48"/>
        <v>0</v>
      </c>
      <c r="H192" s="10">
        <f t="shared" si="49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50"/>
        <v>0</v>
      </c>
      <c r="F193" s="10"/>
      <c r="G193" s="10">
        <f t="shared" si="48"/>
        <v>0</v>
      </c>
      <c r="H193" s="10">
        <f t="shared" si="49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50"/>
        <v>0</v>
      </c>
      <c r="F194" s="10"/>
      <c r="G194" s="10">
        <f t="shared" si="48"/>
        <v>0</v>
      </c>
      <c r="H194" s="10">
        <f t="shared" si="49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50"/>
        <v>0</v>
      </c>
      <c r="F195" s="10"/>
      <c r="G195" s="10">
        <f t="shared" ref="G195:G210" si="51">IF(J195&gt;0,0,F195)</f>
        <v>0</v>
      </c>
      <c r="H195" s="10">
        <f t="shared" ref="H195:H210" si="52">+D195</f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50"/>
        <v>0</v>
      </c>
      <c r="F196" s="10"/>
      <c r="G196" s="10">
        <f t="shared" si="51"/>
        <v>0</v>
      </c>
      <c r="H196" s="10">
        <f t="shared" si="52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50"/>
        <v>0</v>
      </c>
      <c r="F197" s="10"/>
      <c r="G197" s="10">
        <f t="shared" si="51"/>
        <v>0</v>
      </c>
      <c r="H197" s="10">
        <f t="shared" si="52"/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50"/>
        <v>0</v>
      </c>
      <c r="F198" s="10"/>
      <c r="G198" s="10">
        <f t="shared" si="51"/>
        <v>0</v>
      </c>
      <c r="H198" s="10">
        <f t="shared" si="52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ref="E199:E214" si="53">+D199</f>
        <v>0</v>
      </c>
      <c r="F199" s="10"/>
      <c r="G199" s="10">
        <f t="shared" si="51"/>
        <v>0</v>
      </c>
      <c r="H199" s="10">
        <f t="shared" si="52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53"/>
        <v>0</v>
      </c>
      <c r="F200" s="10"/>
      <c r="G200" s="10">
        <f t="shared" si="51"/>
        <v>0</v>
      </c>
      <c r="H200" s="10">
        <f t="shared" si="52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si="53"/>
        <v>0</v>
      </c>
      <c r="F201" s="10"/>
      <c r="G201" s="10">
        <f t="shared" si="51"/>
        <v>0</v>
      </c>
      <c r="H201" s="10">
        <f t="shared" si="52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53"/>
        <v>0</v>
      </c>
      <c r="F202" s="10"/>
      <c r="G202" s="10">
        <f t="shared" si="51"/>
        <v>0</v>
      </c>
      <c r="H202" s="10">
        <f t="shared" si="52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53"/>
        <v>0</v>
      </c>
      <c r="F203" s="10"/>
      <c r="G203" s="10">
        <f t="shared" si="51"/>
        <v>0</v>
      </c>
      <c r="H203" s="10">
        <f t="shared" si="52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53"/>
        <v>0</v>
      </c>
      <c r="F204" s="10"/>
      <c r="G204" s="10">
        <f t="shared" si="51"/>
        <v>0</v>
      </c>
      <c r="H204" s="10">
        <f t="shared" si="52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53"/>
        <v>0</v>
      </c>
      <c r="F205" s="10"/>
      <c r="G205" s="10">
        <f t="shared" si="51"/>
        <v>0</v>
      </c>
      <c r="H205" s="10">
        <f t="shared" si="52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53"/>
        <v>0</v>
      </c>
      <c r="F206" s="10"/>
      <c r="G206" s="10">
        <f t="shared" si="51"/>
        <v>0</v>
      </c>
      <c r="H206" s="10">
        <f t="shared" si="52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53"/>
        <v>0</v>
      </c>
      <c r="F207" s="10"/>
      <c r="G207" s="10">
        <f t="shared" si="51"/>
        <v>0</v>
      </c>
      <c r="H207" s="10">
        <f t="shared" si="52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53"/>
        <v>0</v>
      </c>
      <c r="F208" s="10"/>
      <c r="G208" s="10">
        <f t="shared" si="51"/>
        <v>0</v>
      </c>
      <c r="H208" s="10">
        <f t="shared" si="52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53"/>
        <v>0</v>
      </c>
      <c r="F209" s="10"/>
      <c r="G209" s="10">
        <f t="shared" si="51"/>
        <v>0</v>
      </c>
      <c r="H209" s="10">
        <f t="shared" si="52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53"/>
        <v>0</v>
      </c>
      <c r="F210" s="10"/>
      <c r="G210" s="10">
        <f t="shared" si="51"/>
        <v>0</v>
      </c>
      <c r="H210" s="10">
        <f t="shared" si="52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53"/>
        <v>0</v>
      </c>
      <c r="F211" s="10"/>
      <c r="G211" s="10">
        <f t="shared" ref="G211:G224" si="54">IF(J211&gt;0,0,F211)</f>
        <v>0</v>
      </c>
      <c r="H211" s="10">
        <f t="shared" ref="H211:H224" si="55">+D211</f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53"/>
        <v>0</v>
      </c>
      <c r="F212" s="10"/>
      <c r="G212" s="10">
        <f t="shared" si="54"/>
        <v>0</v>
      </c>
      <c r="H212" s="10">
        <f t="shared" si="55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53"/>
        <v>0</v>
      </c>
      <c r="F213" s="10"/>
      <c r="G213" s="10">
        <f t="shared" si="54"/>
        <v>0</v>
      </c>
      <c r="H213" s="10">
        <f t="shared" si="55"/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53"/>
        <v>0</v>
      </c>
      <c r="F214" s="10"/>
      <c r="G214" s="10">
        <f t="shared" si="54"/>
        <v>0</v>
      </c>
      <c r="H214" s="10">
        <f t="shared" si="55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ref="E215:E224" si="56">+D215</f>
        <v>0</v>
      </c>
      <c r="F215" s="10"/>
      <c r="G215" s="10">
        <f t="shared" si="54"/>
        <v>0</v>
      </c>
      <c r="H215" s="10">
        <f t="shared" si="55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56"/>
        <v>0</v>
      </c>
      <c r="F216" s="10"/>
      <c r="G216" s="10">
        <f t="shared" si="54"/>
        <v>0</v>
      </c>
      <c r="H216" s="10">
        <f t="shared" si="55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si="56"/>
        <v>0</v>
      </c>
      <c r="F217" s="10"/>
      <c r="G217" s="10">
        <f t="shared" si="54"/>
        <v>0</v>
      </c>
      <c r="H217" s="10">
        <f t="shared" si="55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56"/>
        <v>0</v>
      </c>
      <c r="F218" s="10"/>
      <c r="G218" s="10">
        <f t="shared" si="54"/>
        <v>0</v>
      </c>
      <c r="H218" s="10">
        <f t="shared" si="55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56"/>
        <v>0</v>
      </c>
      <c r="F219" s="10"/>
      <c r="G219" s="10">
        <f t="shared" si="54"/>
        <v>0</v>
      </c>
      <c r="H219" s="10">
        <f t="shared" si="55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56"/>
        <v>0</v>
      </c>
      <c r="F220" s="10"/>
      <c r="G220" s="10">
        <f t="shared" si="54"/>
        <v>0</v>
      </c>
      <c r="H220" s="10">
        <f t="shared" si="55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56"/>
        <v>0</v>
      </c>
      <c r="F221" s="10"/>
      <c r="G221" s="10">
        <f t="shared" si="54"/>
        <v>0</v>
      </c>
      <c r="H221" s="10">
        <f t="shared" si="55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56"/>
        <v>0</v>
      </c>
      <c r="F222" s="10"/>
      <c r="G222" s="10">
        <f t="shared" si="54"/>
        <v>0</v>
      </c>
      <c r="H222" s="10">
        <f t="shared" si="55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56"/>
        <v>0</v>
      </c>
      <c r="F223" s="10"/>
      <c r="G223" s="10">
        <f t="shared" si="54"/>
        <v>0</v>
      </c>
      <c r="H223" s="10">
        <f t="shared" si="55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56"/>
        <v>0</v>
      </c>
      <c r="F224" s="10"/>
      <c r="G224" s="10">
        <f t="shared" si="54"/>
        <v>0</v>
      </c>
      <c r="H224" s="10">
        <f t="shared" si="55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>+D225</f>
        <v>0</v>
      </c>
      <c r="F225" s="10"/>
      <c r="G225" s="10">
        <f>IF(J225&gt;0,0,F225)</f>
        <v>0</v>
      </c>
      <c r="H225" s="10">
        <f>+D225</f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</sheetData>
  <sheetProtection password="CEE1" sheet="1"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5" t="s">
        <v>0</v>
      </c>
    </row>
    <row r="4" spans="2:17" ht="15.6" x14ac:dyDescent="0.3">
      <c r="B4"/>
      <c r="C4" s="15" t="e">
        <f>+PROJECT!#REF!</f>
        <v>#REF!</v>
      </c>
    </row>
    <row r="5" spans="2:17" ht="15.6" x14ac:dyDescent="0.3">
      <c r="B5"/>
      <c r="C5" s="36" t="s">
        <v>16</v>
      </c>
      <c r="D5" s="1">
        <f>+PROJECT!D6</f>
        <v>23413030</v>
      </c>
      <c r="E5"/>
    </row>
    <row r="6" spans="2:17" ht="15.6" x14ac:dyDescent="0.3">
      <c r="B6"/>
      <c r="C6" s="15" t="s">
        <v>17</v>
      </c>
      <c r="E6" s="37"/>
    </row>
    <row r="9" spans="2:17" x14ac:dyDescent="0.25">
      <c r="B9" s="38" t="s">
        <v>18</v>
      </c>
      <c r="C9" s="1" t="s">
        <v>19</v>
      </c>
    </row>
    <row r="10" spans="2:17" x14ac:dyDescent="0.25">
      <c r="B10" s="17"/>
      <c r="G10" s="18" t="s">
        <v>20</v>
      </c>
      <c r="H10" s="18"/>
    </row>
    <row r="11" spans="2:17" x14ac:dyDescent="0.25">
      <c r="B11" s="17"/>
      <c r="G11" s="18" t="s">
        <v>20</v>
      </c>
    </row>
    <row r="12" spans="2:17" x14ac:dyDescent="0.25">
      <c r="B12" s="17"/>
      <c r="G12" s="18" t="s">
        <v>20</v>
      </c>
    </row>
    <row r="13" spans="2:17" x14ac:dyDescent="0.25">
      <c r="B13" s="17"/>
      <c r="G13" s="18" t="s">
        <v>20</v>
      </c>
    </row>
    <row r="14" spans="2:17" x14ac:dyDescent="0.25">
      <c r="B14" s="17"/>
      <c r="G14" s="18" t="s">
        <v>20</v>
      </c>
    </row>
    <row r="15" spans="2:17" x14ac:dyDescent="0.25">
      <c r="G15" s="18"/>
      <c r="H15" s="18"/>
    </row>
    <row r="16" spans="2:17" x14ac:dyDescent="0.25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5">
      <c r="Q17" s="19">
        <f>11378865.94+35000+4000+367.35+1726.55</f>
        <v>11419959.84</v>
      </c>
    </row>
    <row r="18" spans="2:17" x14ac:dyDescent="0.25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5">
      <c r="B19" s="16" t="s">
        <v>25</v>
      </c>
      <c r="G19" s="18"/>
      <c r="I19" s="19"/>
      <c r="Q19" s="19">
        <f>15998392-145100</f>
        <v>15853292</v>
      </c>
    </row>
    <row r="20" spans="2:17" x14ac:dyDescent="0.25">
      <c r="B20" s="17" t="s">
        <v>26</v>
      </c>
      <c r="G20" s="18" t="s">
        <v>20</v>
      </c>
      <c r="H20" s="18"/>
      <c r="I20" s="19"/>
    </row>
    <row r="21" spans="2:17" x14ac:dyDescent="0.25">
      <c r="B21" s="17" t="s">
        <v>27</v>
      </c>
      <c r="G21" s="18" t="s">
        <v>20</v>
      </c>
      <c r="H21" s="18"/>
      <c r="I21" s="19"/>
    </row>
    <row r="22" spans="2:17" x14ac:dyDescent="0.25">
      <c r="B22" s="17" t="s">
        <v>27</v>
      </c>
      <c r="G22" s="18" t="s">
        <v>20</v>
      </c>
      <c r="H22" s="18"/>
      <c r="I22" s="19"/>
    </row>
    <row r="23" spans="2:17" x14ac:dyDescent="0.25">
      <c r="B23" s="17"/>
      <c r="H23" s="18"/>
      <c r="I23" s="19"/>
    </row>
    <row r="24" spans="2:17" x14ac:dyDescent="0.25">
      <c r="B24" s="40" t="s">
        <v>28</v>
      </c>
      <c r="G24" s="18" t="s">
        <v>20</v>
      </c>
      <c r="H24" s="18"/>
      <c r="I24" s="19"/>
    </row>
    <row r="25" spans="2:17" x14ac:dyDescent="0.25">
      <c r="B25" s="40" t="s">
        <v>28</v>
      </c>
      <c r="G25" s="18" t="s">
        <v>20</v>
      </c>
    </row>
    <row r="26" spans="2:17" x14ac:dyDescent="0.25">
      <c r="B26" s="17" t="s">
        <v>29</v>
      </c>
      <c r="H26" s="18" t="s">
        <v>20</v>
      </c>
      <c r="I26" s="19"/>
    </row>
    <row r="27" spans="2:17" x14ac:dyDescent="0.25">
      <c r="B27" s="17" t="s">
        <v>30</v>
      </c>
      <c r="H27" s="18" t="s">
        <v>20</v>
      </c>
      <c r="I27" s="19"/>
    </row>
    <row r="28" spans="2:17" x14ac:dyDescent="0.25">
      <c r="B28" s="17" t="s">
        <v>31</v>
      </c>
      <c r="H28" s="18" t="s">
        <v>20</v>
      </c>
      <c r="I28" s="19"/>
    </row>
    <row r="29" spans="2:17" x14ac:dyDescent="0.25">
      <c r="B29" s="17" t="s">
        <v>32</v>
      </c>
      <c r="H29" s="18" t="s">
        <v>20</v>
      </c>
      <c r="I29" s="19"/>
    </row>
    <row r="30" spans="2:17" x14ac:dyDescent="0.25">
      <c r="B30" s="17" t="s">
        <v>33</v>
      </c>
      <c r="H30" s="18" t="s">
        <v>20</v>
      </c>
    </row>
    <row r="31" spans="2:17" x14ac:dyDescent="0.25">
      <c r="B31" s="17" t="s">
        <v>34</v>
      </c>
      <c r="H31" s="18" t="s">
        <v>20</v>
      </c>
      <c r="I31" s="19"/>
    </row>
    <row r="32" spans="2:17" x14ac:dyDescent="0.25">
      <c r="H32" s="18"/>
      <c r="I32" s="19"/>
    </row>
    <row r="33" spans="2:10" x14ac:dyDescent="0.25">
      <c r="B33" s="16" t="s">
        <v>35</v>
      </c>
      <c r="G33" s="18" t="s">
        <v>20</v>
      </c>
      <c r="H33" s="18"/>
      <c r="I33" s="19"/>
      <c r="J33" s="18"/>
    </row>
    <row r="34" spans="2:10" x14ac:dyDescent="0.25">
      <c r="B34" s="17"/>
      <c r="H34" s="18" t="s">
        <v>20</v>
      </c>
      <c r="I34" s="19"/>
    </row>
    <row r="35" spans="2:10" x14ac:dyDescent="0.25">
      <c r="B35" s="17"/>
      <c r="H35" s="18" t="s">
        <v>20</v>
      </c>
      <c r="I35" s="19"/>
      <c r="J35" s="25"/>
    </row>
    <row r="36" spans="2:10" x14ac:dyDescent="0.25">
      <c r="H36" s="18"/>
      <c r="I36" s="19"/>
      <c r="J36" s="18"/>
    </row>
    <row r="37" spans="2:10" x14ac:dyDescent="0.25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5">
      <c r="B38" s="39"/>
      <c r="H38" s="18" t="s">
        <v>20</v>
      </c>
      <c r="I38" s="19"/>
    </row>
    <row r="39" spans="2:10" x14ac:dyDescent="0.25">
      <c r="I39" s="19"/>
    </row>
    <row r="40" spans="2:10" x14ac:dyDescent="0.25">
      <c r="B40" s="16" t="s">
        <v>37</v>
      </c>
      <c r="H40" s="18"/>
      <c r="I40" s="19"/>
    </row>
    <row r="41" spans="2:10" x14ac:dyDescent="0.25">
      <c r="H41" s="18"/>
      <c r="I41" s="19"/>
    </row>
    <row r="42" spans="2:10" x14ac:dyDescent="0.25">
      <c r="B42" s="16" t="s">
        <v>38</v>
      </c>
      <c r="G42" s="18" t="s">
        <v>20</v>
      </c>
      <c r="H42" s="18" t="s">
        <v>20</v>
      </c>
      <c r="I42" s="19"/>
    </row>
    <row r="43" spans="2:10" x14ac:dyDescent="0.25">
      <c r="B43" s="17"/>
      <c r="G43" s="18"/>
      <c r="H43" s="18" t="s">
        <v>20</v>
      </c>
      <c r="I43" s="19"/>
    </row>
    <row r="44" spans="2:10" x14ac:dyDescent="0.25">
      <c r="B44" s="16"/>
      <c r="G44" s="18"/>
      <c r="H44" s="18"/>
      <c r="I44" s="19"/>
    </row>
    <row r="45" spans="2:10" x14ac:dyDescent="0.25">
      <c r="B45" s="16"/>
      <c r="G45" s="18"/>
      <c r="H45" s="18"/>
      <c r="I45" s="19"/>
    </row>
    <row r="46" spans="2:10" x14ac:dyDescent="0.25">
      <c r="B46" s="15" t="s">
        <v>39</v>
      </c>
      <c r="G46" s="18" t="s">
        <v>20</v>
      </c>
      <c r="H46" s="18" t="s">
        <v>20</v>
      </c>
      <c r="I46" s="19"/>
    </row>
    <row r="47" spans="2:10" x14ac:dyDescent="0.25">
      <c r="B47" s="15"/>
      <c r="G47" s="18"/>
      <c r="H47" s="18"/>
      <c r="I47" s="19"/>
    </row>
    <row r="48" spans="2:10" x14ac:dyDescent="0.25">
      <c r="B48" s="41" t="s">
        <v>40</v>
      </c>
      <c r="G48" s="18" t="s">
        <v>20</v>
      </c>
      <c r="H48" s="18" t="s">
        <v>20</v>
      </c>
      <c r="I48" s="19"/>
    </row>
    <row r="49" spans="2:9" x14ac:dyDescent="0.25">
      <c r="B49" s="15"/>
      <c r="G49" s="18"/>
      <c r="H49" s="18"/>
      <c r="I49" s="19"/>
    </row>
    <row r="50" spans="2:9" x14ac:dyDescent="0.25">
      <c r="B50" s="16" t="s">
        <v>41</v>
      </c>
      <c r="G50" s="18" t="s">
        <v>20</v>
      </c>
      <c r="H50" s="18"/>
      <c r="I50" s="19"/>
    </row>
    <row r="51" spans="2:9" x14ac:dyDescent="0.25">
      <c r="B51" s="27"/>
      <c r="C51" s="27"/>
      <c r="D51" s="27"/>
      <c r="E51" s="27"/>
      <c r="F51" s="27"/>
      <c r="G51" s="27"/>
      <c r="H51" s="20"/>
      <c r="I51" s="19"/>
    </row>
    <row r="52" spans="2:9" x14ac:dyDescent="0.25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8" thickBot="1" x14ac:dyDescent="0.3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8" thickTop="1" x14ac:dyDescent="0.25">
      <c r="G54" s="18"/>
      <c r="H54" s="1" t="s">
        <v>44</v>
      </c>
    </row>
    <row r="55" spans="2:9" x14ac:dyDescent="0.25">
      <c r="G55" s="18"/>
      <c r="H55" s="18"/>
      <c r="I55" s="19"/>
    </row>
    <row r="56" spans="2:9" x14ac:dyDescent="0.25">
      <c r="G56" s="18"/>
      <c r="H56" s="18"/>
      <c r="I56" s="19"/>
    </row>
    <row r="57" spans="2:9" x14ac:dyDescent="0.25">
      <c r="G57" s="18"/>
      <c r="H57" s="18"/>
      <c r="I57" s="19"/>
    </row>
    <row r="58" spans="2:9" x14ac:dyDescent="0.25">
      <c r="G58" s="18"/>
      <c r="H58" s="18"/>
      <c r="I58" s="19"/>
    </row>
    <row r="59" spans="2:9" x14ac:dyDescent="0.25">
      <c r="G59" s="18"/>
      <c r="H59" s="18"/>
      <c r="I59" s="19"/>
    </row>
    <row r="60" spans="2:9" x14ac:dyDescent="0.25">
      <c r="G60" s="18"/>
      <c r="H60" s="18"/>
      <c r="I60" s="19"/>
    </row>
    <row r="61" spans="2:9" x14ac:dyDescent="0.25">
      <c r="G61" s="18"/>
      <c r="H61" s="18"/>
      <c r="I61" s="19"/>
    </row>
    <row r="62" spans="2:9" x14ac:dyDescent="0.25">
      <c r="G62" s="18"/>
      <c r="H62" s="18"/>
      <c r="I62" s="19"/>
    </row>
    <row r="63" spans="2:9" x14ac:dyDescent="0.25">
      <c r="G63" s="18"/>
      <c r="H63" s="18"/>
      <c r="I63" s="19"/>
    </row>
    <row r="64" spans="2:9" x14ac:dyDescent="0.25">
      <c r="G64" s="18"/>
      <c r="H64" s="18"/>
      <c r="I64" s="19"/>
    </row>
    <row r="65" spans="7:9" x14ac:dyDescent="0.25">
      <c r="G65" s="18"/>
      <c r="H65" s="18"/>
      <c r="I65" s="19"/>
    </row>
    <row r="66" spans="7:9" x14ac:dyDescent="0.25">
      <c r="G66" s="18"/>
      <c r="H66" s="18"/>
      <c r="I66" s="19"/>
    </row>
    <row r="67" spans="7:9" x14ac:dyDescent="0.25">
      <c r="G67" s="18"/>
      <c r="H67" s="18"/>
      <c r="I67" s="19"/>
    </row>
    <row r="68" spans="7:9" x14ac:dyDescent="0.25">
      <c r="G68" s="18"/>
      <c r="H68" s="18"/>
      <c r="I68" s="19"/>
    </row>
    <row r="69" spans="7:9" x14ac:dyDescent="0.25">
      <c r="G69" s="18"/>
      <c r="H69" s="18"/>
      <c r="I69" s="19"/>
    </row>
    <row r="70" spans="7:9" x14ac:dyDescent="0.25">
      <c r="G70" s="18"/>
      <c r="H70" s="18"/>
      <c r="I70" s="19"/>
    </row>
    <row r="71" spans="7:9" x14ac:dyDescent="0.25">
      <c r="G71" s="18"/>
      <c r="H71" s="18"/>
      <c r="I71" s="19"/>
    </row>
    <row r="72" spans="7:9" x14ac:dyDescent="0.25">
      <c r="G72" s="18"/>
      <c r="H72" s="18"/>
      <c r="I72" s="19"/>
    </row>
    <row r="73" spans="7:9" x14ac:dyDescent="0.25">
      <c r="H73" s="18"/>
      <c r="I73" s="19"/>
    </row>
    <row r="74" spans="7:9" x14ac:dyDescent="0.25">
      <c r="H74" s="18"/>
      <c r="I74" s="19"/>
    </row>
    <row r="75" spans="7:9" x14ac:dyDescent="0.25">
      <c r="H75" s="18"/>
      <c r="I75" s="19"/>
    </row>
    <row r="76" spans="7:9" x14ac:dyDescent="0.25">
      <c r="H76" s="18"/>
      <c r="I76" s="19"/>
    </row>
    <row r="77" spans="7:9" x14ac:dyDescent="0.25">
      <c r="H77" s="18"/>
      <c r="I77" s="19"/>
    </row>
    <row r="78" spans="7:9" x14ac:dyDescent="0.25">
      <c r="H78" s="18"/>
      <c r="I78" s="19"/>
    </row>
    <row r="79" spans="7:9" x14ac:dyDescent="0.25">
      <c r="H79" s="18"/>
      <c r="I79" s="19"/>
    </row>
    <row r="80" spans="7:9" x14ac:dyDescent="0.25">
      <c r="H80" s="18"/>
    </row>
    <row r="81" spans="8:8" x14ac:dyDescent="0.25">
      <c r="H81" s="18"/>
    </row>
    <row r="82" spans="8:8" x14ac:dyDescent="0.25">
      <c r="H82" s="18"/>
    </row>
    <row r="83" spans="8:8" x14ac:dyDescent="0.25">
      <c r="H83" s="18"/>
    </row>
    <row r="84" spans="8:8" x14ac:dyDescent="0.25">
      <c r="H84" s="18"/>
    </row>
    <row r="85" spans="8:8" x14ac:dyDescent="0.25">
      <c r="H85" s="18"/>
    </row>
    <row r="86" spans="8:8" x14ac:dyDescent="0.25">
      <c r="H86" s="18"/>
    </row>
    <row r="87" spans="8:8" x14ac:dyDescent="0.25">
      <c r="H87" s="18"/>
    </row>
    <row r="88" spans="8:8" x14ac:dyDescent="0.25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2026-07-16T15:50:16Z</dcterms:modified>
</cp:coreProperties>
</file>