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227AFB5E-93A8-41BF-9F00-7454DE8F5B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 l="1"/>
  <c r="I7" i="1" s="1"/>
  <c r="I6" i="1"/>
  <c r="I5" i="1"/>
  <c r="I4" i="1"/>
  <c r="A20" i="1"/>
  <c r="A21" i="1" s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E25" i="1"/>
  <c r="H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0" i="1"/>
  <c r="L12" i="1" s="1"/>
  <c r="H13" i="1"/>
  <c r="G13" i="1"/>
  <c r="E13" i="1"/>
  <c r="G11" i="1" l="1"/>
  <c r="G7" i="1" s="1"/>
  <c r="Q18" i="2"/>
  <c r="E11" i="1"/>
  <c r="H53" i="2"/>
  <c r="H11" i="1" l="1"/>
  <c r="J7" i="1" s="1"/>
</calcChain>
</file>

<file path=xl/sharedStrings.xml><?xml version="1.0" encoding="utf-8"?>
<sst xmlns="http://schemas.openxmlformats.org/spreadsheetml/2006/main" count="360" uniqueCount="95">
  <si>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</si>
  <si>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</si>
  <si>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</si>
  <si>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</si>
  <si>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</si>
  <si>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</si>
  <si>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</si>
  <si>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</si>
  <si>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</si>
  <si>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</si>
  <si>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</si>
  <si>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</si>
  <si>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</si>
  <si>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</si>
  <si>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</si>
  <si>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</si>
  <si>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</si>
  <si>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</si>
  <si>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</si>
  <si>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</si>
  <si>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</si>
  <si>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</si>
  <si>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</si>
  <si>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</si>
  <si>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</si>
  <si>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</si>
  <si>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</si>
  <si>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</si>
  <si>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</si>
  <si>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</si>
  <si>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</si>
  <si>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</si>
  <si>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</si>
  <si>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</si>
  <si>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</si>
  <si>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</si>
  <si>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</si>
  <si>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</si>
  <si>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</si>
  <si>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</si>
  <si>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</si>
  <si>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</si>
  <si>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</si>
  <si>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</si>
  <si>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</si>
  <si>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</si>
  <si>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</si>
  <si>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</si>
  <si>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</si>
  <si>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</si>
  <si>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</si>
  <si>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</si>
  <si>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</si>
  <si>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</si>
  <si>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</si>
  <si>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EFFY2023</t>
  </si>
  <si>
    <t>3000-300-3346-FXA-23225030</t>
  </si>
  <si>
    <t>06285, 09869</t>
  </si>
  <si>
    <t>WHW ENGINEERING LLC - CONTRACT</t>
  </si>
  <si>
    <t>N/A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</si>
  <si>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</si>
  <si>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</si>
  <si>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</si>
  <si>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</si>
  <si>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</si>
  <si>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>INSURANCE</t>
  </si>
  <si>
    <t xml:space="preserve">COMMISSIONING </t>
  </si>
  <si>
    <t>DF</t>
  </si>
  <si>
    <t>WHW ENG GAX FC2022122912953</t>
  </si>
  <si>
    <t>2270589</t>
  </si>
  <si>
    <t>WOOD INTEGRATED GAX FC2023010513158</t>
  </si>
  <si>
    <t>WASATCH HEATING &amp; AIR, INC - CONTRACT</t>
  </si>
  <si>
    <t>2375333</t>
  </si>
  <si>
    <t>ABS LOGAN STORE #6 AND OGDEN PATTERSON STORE #24 RTU REPLACEMENTS</t>
  </si>
  <si>
    <t>WOOD INTEGRATED     CO 001</t>
  </si>
  <si>
    <t>CO</t>
  </si>
  <si>
    <t>0.00</t>
  </si>
  <si>
    <t>ITA 23*068 COFC INSURANCE</t>
  </si>
  <si>
    <t>WASATCH HEAT &amp; A/C GAX FC2023060119739</t>
  </si>
  <si>
    <t>SUNRISE ENG GAX FC2023060920247</t>
  </si>
  <si>
    <t>WHW ENG GAX FC2023061220335</t>
  </si>
  <si>
    <t>WASATCH HEAT &amp; A/C GAX FC2023062620978</t>
  </si>
  <si>
    <t>13/23</t>
  </si>
  <si>
    <t>SUNRISE ENG GAX FC2023071322279</t>
  </si>
  <si>
    <t>FY'24</t>
  </si>
  <si>
    <t>SUNRISE ENG GAX FC2023083024260</t>
  </si>
  <si>
    <t>WASATCH HEAT &amp; A/C GAX FC2023090124433</t>
  </si>
  <si>
    <t>WHW ENG GAX FC2023102026579</t>
  </si>
  <si>
    <t>WASATCH HEAT &amp; A/C GAX FC2023102326622</t>
  </si>
  <si>
    <t>13/24</t>
  </si>
  <si>
    <t>TRNSF FROM 23225030 TO 21137300 PROJ RESV CLOSE PROJ</t>
  </si>
  <si>
    <t>TRNSF FROM 23225030 TO 20473300 EXCESS INSPECTION</t>
  </si>
  <si>
    <t>WASATCH HEATING &amp; AIR, INC - CO# 01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</si>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</sst>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3" fontId="4" fillId="0" borderId="0" xfId="2" quotePrefix="1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17" fontId="19" fillId="0" borderId="0" xfId="2" applyNumberFormat="1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8" activePane="bottomLeft" state="frozen"/>
      <selection pane="bottomLeft" activeCell="B42" sqref="B42"/>
    </sheetView>
  </sheetViews>
  <sheetFormatPr defaultColWidth="8.88671875" defaultRowHeight="12" x14ac:dyDescent="0.2"/>
  <cols>
    <col min="1" max="1" width="5.77734375" style="50" customWidth="1"/>
    <col min="2" max="2" width="31.88671875" style="51" customWidth="1"/>
    <col min="3" max="3" width="3.77734375" style="104" customWidth="1"/>
    <col min="4" max="9" width="10.44140625" style="52" customWidth="1"/>
    <col min="10" max="10" width="5.88671875" style="83" customWidth="1"/>
    <col min="11" max="11" width="6.21875" style="84" bestFit="1" customWidth="1"/>
    <col min="12" max="12" width="9.77734375" style="52" customWidth="1"/>
    <col min="13" max="16384" width="8.88671875" style="52"/>
  </cols>
  <sheetData>
    <row r="1" spans="1:254" ht="15.75" x14ac:dyDescent="0.25">
      <c r="H1" s="85" t="s">
        <v>37</v>
      </c>
      <c r="J1" s="53"/>
      <c r="K1" s="54"/>
      <c r="L1" s="55"/>
      <c r="M1" s="55"/>
      <c r="N1" s="55"/>
    </row>
    <row r="2" spans="1:254" s="5" customFormat="1" ht="14.1" customHeight="1" x14ac:dyDescent="0.25">
      <c r="A2" s="3"/>
      <c r="B2" s="2" t="s">
        <v>0</v>
      </c>
      <c r="C2" s="105"/>
      <c r="D2" s="92"/>
      <c r="H2" s="5" t="s">
        <v>47</v>
      </c>
      <c r="I2" s="86">
        <f>64749-60497-1487.71</f>
        <v>2764.29</v>
      </c>
      <c r="J2" s="87"/>
      <c r="K2" s="6"/>
      <c r="L2" s="55"/>
      <c r="M2" s="55"/>
      <c r="N2" s="55"/>
    </row>
    <row r="3" spans="1:254" s="5" customFormat="1" ht="14.1" customHeight="1" x14ac:dyDescent="0.25">
      <c r="A3" s="3"/>
      <c r="B3" s="4" t="s">
        <v>1</v>
      </c>
      <c r="C3" s="106"/>
      <c r="D3" s="98" t="s">
        <v>55</v>
      </c>
      <c r="H3" s="5" t="s">
        <v>48</v>
      </c>
      <c r="I3" s="86">
        <f>5000+7051-7000</f>
        <v>5051</v>
      </c>
      <c r="J3" s="87"/>
      <c r="K3" s="6"/>
      <c r="L3" s="55"/>
      <c r="M3" s="55"/>
      <c r="N3" s="55"/>
    </row>
    <row r="4" spans="1:254" s="5" customFormat="1" ht="14.1" customHeight="1" x14ac:dyDescent="0.25">
      <c r="A4" s="3"/>
      <c r="B4" s="91" t="s">
        <v>51</v>
      </c>
      <c r="C4" s="106"/>
      <c r="D4" s="103" t="s">
        <v>57</v>
      </c>
      <c r="H4" s="5" t="s">
        <v>64</v>
      </c>
      <c r="I4" s="86">
        <f>1000</f>
        <v>1000</v>
      </c>
      <c r="J4" s="87"/>
      <c r="K4" s="6"/>
      <c r="L4" s="55"/>
      <c r="M4" s="55"/>
      <c r="N4" s="55"/>
    </row>
    <row r="5" spans="1:254" s="5" customFormat="1" ht="14.1" customHeight="1" x14ac:dyDescent="0.25">
      <c r="A5" s="3"/>
      <c r="B5" s="2" t="s">
        <v>2</v>
      </c>
      <c r="C5" s="105"/>
      <c r="D5" s="100" t="s">
        <v>73</v>
      </c>
      <c r="H5" s="5" t="s">
        <v>65</v>
      </c>
      <c r="I5" s="86">
        <f>97</f>
        <v>97</v>
      </c>
      <c r="J5" s="87"/>
      <c r="K5" s="6"/>
      <c r="L5" s="55"/>
      <c r="M5" s="55"/>
      <c r="N5" s="55"/>
    </row>
    <row r="6" spans="1:254" s="5" customFormat="1" ht="14.1" customHeight="1" thickBot="1" x14ac:dyDescent="0.35">
      <c r="A6" s="3"/>
      <c r="B6" s="2" t="s">
        <v>3</v>
      </c>
      <c r="C6" s="105"/>
      <c r="D6" s="99">
        <v>23225030</v>
      </c>
      <c r="E6" s="5" t="s">
        <v>94</v>
      </c>
      <c r="H6" s="5" t="s">
        <v>66</v>
      </c>
      <c r="I6" s="88">
        <f>4000</f>
        <v>4000</v>
      </c>
      <c r="J6" s="87"/>
      <c r="K6" s="6"/>
      <c r="L6" s="55"/>
      <c r="M6" s="55"/>
      <c r="N6" s="55"/>
    </row>
    <row r="7" spans="1:254" s="5" customFormat="1" ht="14.1" customHeight="1" x14ac:dyDescent="0.2">
      <c r="A7" s="3"/>
      <c r="B7" s="2" t="s">
        <v>4</v>
      </c>
      <c r="C7" s="105"/>
      <c r="D7" s="101" t="s">
        <v>56</v>
      </c>
      <c r="G7" s="113">
        <f>+G11-F11</f>
        <v>0</v>
      </c>
      <c r="H7" s="5" t="s">
        <v>49</v>
      </c>
      <c r="I7" s="89">
        <f>SUM(I2:I6)</f>
        <v>12912.29</v>
      </c>
      <c r="J7" s="90">
        <f>+H11-I7</f>
        <v>-12912.29</v>
      </c>
      <c r="K7" s="6"/>
      <c r="L7" s="42"/>
      <c r="M7" s="43"/>
      <c r="N7" s="44"/>
    </row>
    <row r="8" spans="1:254" s="5" customFormat="1" ht="14.1" customHeight="1" x14ac:dyDescent="0.2">
      <c r="A8" s="3"/>
      <c r="B8" s="56"/>
      <c r="C8" s="107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3"/>
      <c r="M8" s="77"/>
    </row>
    <row r="9" spans="1:254" s="66" customFormat="1" ht="14.1" customHeight="1" x14ac:dyDescent="0.2">
      <c r="A9" s="3"/>
      <c r="B9" s="60" t="s">
        <v>7</v>
      </c>
      <c r="C9" s="108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52</v>
      </c>
      <c r="M9" s="95" t="s">
        <v>53</v>
      </c>
    </row>
    <row r="10" spans="1:254" s="73" customFormat="1" ht="14.1" customHeight="1" x14ac:dyDescent="0.2">
      <c r="A10" s="67"/>
      <c r="B10" s="68"/>
      <c r="C10" s="109"/>
      <c r="D10" s="69"/>
      <c r="E10" s="69"/>
      <c r="F10" s="69"/>
      <c r="G10" s="69"/>
      <c r="H10" s="69"/>
      <c r="I10" s="69"/>
      <c r="J10" s="70"/>
      <c r="K10" s="71"/>
      <c r="L10" s="96">
        <f>F11</f>
        <v>78848.34</v>
      </c>
      <c r="M10" s="10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4.1" customHeight="1" x14ac:dyDescent="0.2">
      <c r="A11" s="48" t="s">
        <v>14</v>
      </c>
      <c r="B11" s="74" t="s">
        <v>15</v>
      </c>
      <c r="C11" s="110"/>
      <c r="D11" s="13">
        <f>SUM(D14:D500)</f>
        <v>78848.34</v>
      </c>
      <c r="E11" s="13">
        <f>SUM(E14:E500)-F11</f>
        <v>0</v>
      </c>
      <c r="F11" s="13">
        <f>SUM(F14:F500)</f>
        <v>78848.34</v>
      </c>
      <c r="G11" s="13">
        <f>SUM(G14:G500)</f>
        <v>78848.34</v>
      </c>
      <c r="H11" s="13">
        <f>+D11-G11</f>
        <v>0</v>
      </c>
      <c r="I11" s="13">
        <f>SUM(I14:I500)</f>
        <v>0</v>
      </c>
      <c r="J11" s="75"/>
      <c r="K11" s="76"/>
      <c r="L11" s="97">
        <f>SUM(L13:L500)</f>
        <v>0</v>
      </c>
      <c r="M11" s="97">
        <f>SUM(M13:M500)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48"/>
      <c r="B12" s="79"/>
      <c r="C12" s="111"/>
      <c r="D12" s="14"/>
      <c r="E12" s="47"/>
      <c r="F12" s="14"/>
      <c r="G12" s="14"/>
      <c r="H12" s="14"/>
      <c r="I12" s="14"/>
      <c r="J12" s="80"/>
      <c r="K12" s="81"/>
      <c r="L12" s="82">
        <f>L10-L11</f>
        <v>78848.34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49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2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49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44698</v>
      </c>
      <c r="B15" s="8" t="s">
        <v>58</v>
      </c>
      <c r="C15" s="114" t="s">
        <v>59</v>
      </c>
      <c r="D15" s="10"/>
      <c r="E15" s="10">
        <f t="shared" si="2"/>
        <v>0</v>
      </c>
      <c r="F15" s="10"/>
      <c r="G15" s="10">
        <v>7000</v>
      </c>
      <c r="H15" s="10">
        <f t="shared" si="4"/>
        <v>0</v>
      </c>
      <c r="I15" s="10"/>
      <c r="J15" s="49"/>
      <c r="K15" s="11">
        <v>2270589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112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49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2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49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46" t="s">
        <v>60</v>
      </c>
      <c r="B18" s="102"/>
      <c r="C18" s="112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49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44805</v>
      </c>
      <c r="B19" s="10" t="s">
        <v>61</v>
      </c>
      <c r="C19" s="112" t="s">
        <v>67</v>
      </c>
      <c r="D19" s="10">
        <v>88113</v>
      </c>
      <c r="E19" s="10">
        <f t="shared" si="2"/>
        <v>88113</v>
      </c>
      <c r="F19" s="10"/>
      <c r="G19" s="10">
        <f t="shared" si="3"/>
        <v>0</v>
      </c>
      <c r="H19" s="10">
        <f t="shared" si="4"/>
        <v>88113</v>
      </c>
      <c r="I19" s="10"/>
      <c r="J19" s="49"/>
      <c r="K19" s="11">
        <v>4667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44805</v>
      </c>
      <c r="B20" s="10" t="s">
        <v>62</v>
      </c>
      <c r="C20" s="112" t="s">
        <v>67</v>
      </c>
      <c r="D20" s="10">
        <v>-6151</v>
      </c>
      <c r="E20" s="10">
        <f t="shared" si="2"/>
        <v>-6151</v>
      </c>
      <c r="F20" s="10"/>
      <c r="G20" s="10">
        <f t="shared" si="3"/>
        <v>0</v>
      </c>
      <c r="H20" s="10">
        <f t="shared" si="4"/>
        <v>-6151</v>
      </c>
      <c r="I20" s="10"/>
      <c r="J20" s="49"/>
      <c r="K20" s="11">
        <v>4663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44805</v>
      </c>
      <c r="B21" s="115" t="s">
        <v>63</v>
      </c>
      <c r="C21" s="112" t="s">
        <v>67</v>
      </c>
      <c r="D21" s="10"/>
      <c r="E21" s="10">
        <f t="shared" si="2"/>
        <v>0</v>
      </c>
      <c r="F21" s="10">
        <v>65</v>
      </c>
      <c r="G21" s="10">
        <f t="shared" si="3"/>
        <v>65</v>
      </c>
      <c r="H21" s="10">
        <f t="shared" si="4"/>
        <v>0</v>
      </c>
      <c r="I21" s="10"/>
      <c r="J21" s="49"/>
      <c r="K21" s="11">
        <v>6138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44924</v>
      </c>
      <c r="B22" s="8" t="s">
        <v>68</v>
      </c>
      <c r="C22" s="112" t="s">
        <v>67</v>
      </c>
      <c r="D22" s="10"/>
      <c r="E22" s="10">
        <f t="shared" si="2"/>
        <v>0</v>
      </c>
      <c r="F22" s="10">
        <v>5250</v>
      </c>
      <c r="G22" s="10">
        <f t="shared" si="3"/>
        <v>0</v>
      </c>
      <c r="H22" s="10">
        <f t="shared" si="4"/>
        <v>0</v>
      </c>
      <c r="I22" s="10"/>
      <c r="J22" s="49" t="s">
        <v>69</v>
      </c>
      <c r="K22" s="11">
        <v>6137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44931</v>
      </c>
      <c r="B23" s="8" t="s">
        <v>70</v>
      </c>
      <c r="C23" s="112" t="s">
        <v>67</v>
      </c>
      <c r="D23" s="9"/>
      <c r="E23" s="10">
        <f t="shared" si="2"/>
        <v>0</v>
      </c>
      <c r="F23" s="10">
        <v>1487.71</v>
      </c>
      <c r="G23" s="10">
        <f t="shared" si="3"/>
        <v>1487.71</v>
      </c>
      <c r="H23" s="10">
        <f t="shared" si="4"/>
        <v>0</v>
      </c>
      <c r="I23" s="10"/>
      <c r="J23" s="49"/>
      <c r="K23" s="11">
        <v>6400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44936</v>
      </c>
      <c r="B24" s="8" t="s">
        <v>71</v>
      </c>
      <c r="C24" s="112" t="s">
        <v>59</v>
      </c>
      <c r="D24" s="10"/>
      <c r="E24" s="10">
        <f t="shared" si="2"/>
        <v>0</v>
      </c>
      <c r="F24" s="10"/>
      <c r="G24" s="10">
        <v>60497</v>
      </c>
      <c r="H24" s="10">
        <f t="shared" si="4"/>
        <v>0</v>
      </c>
      <c r="I24" s="10"/>
      <c r="J24" s="49" t="s">
        <v>72</v>
      </c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44986</v>
      </c>
      <c r="B25" s="8" t="s">
        <v>74</v>
      </c>
      <c r="C25" s="112" t="s">
        <v>75</v>
      </c>
      <c r="D25" s="10"/>
      <c r="E25" s="10">
        <f t="shared" si="2"/>
        <v>0</v>
      </c>
      <c r="F25" s="10"/>
      <c r="G25" s="116" t="s">
        <v>76</v>
      </c>
      <c r="H25" s="10">
        <f t="shared" si="4"/>
        <v>0</v>
      </c>
      <c r="I25" s="10"/>
      <c r="J25" s="49" t="s">
        <v>72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45035</v>
      </c>
      <c r="B26" s="117" t="s">
        <v>77</v>
      </c>
      <c r="C26" s="112" t="s">
        <v>67</v>
      </c>
      <c r="D26" s="10"/>
      <c r="E26" s="10">
        <f t="shared" si="2"/>
        <v>0</v>
      </c>
      <c r="F26" s="10">
        <v>60.5</v>
      </c>
      <c r="G26" s="10">
        <f t="shared" si="3"/>
        <v>60.5</v>
      </c>
      <c r="H26" s="10">
        <f t="shared" si="4"/>
        <v>0</v>
      </c>
      <c r="I26" s="10"/>
      <c r="J26" s="49"/>
      <c r="K26" s="11">
        <v>6263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45078</v>
      </c>
      <c r="B27" s="8" t="s">
        <v>78</v>
      </c>
      <c r="C27" s="112" t="s">
        <v>67</v>
      </c>
      <c r="D27" s="10"/>
      <c r="E27" s="10">
        <f t="shared" si="2"/>
        <v>0</v>
      </c>
      <c r="F27" s="10">
        <v>25000</v>
      </c>
      <c r="G27" s="10">
        <f t="shared" si="3"/>
        <v>0</v>
      </c>
      <c r="H27" s="10">
        <f t="shared" si="4"/>
        <v>0</v>
      </c>
      <c r="I27" s="10"/>
      <c r="J27" s="49" t="s">
        <v>72</v>
      </c>
      <c r="K27" s="11">
        <v>6400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45086</v>
      </c>
      <c r="B28" s="100" t="s">
        <v>79</v>
      </c>
      <c r="C28" s="112" t="s">
        <v>67</v>
      </c>
      <c r="D28" s="10"/>
      <c r="E28" s="10">
        <f t="shared" si="2"/>
        <v>0</v>
      </c>
      <c r="F28" s="10">
        <v>290.83999999999997</v>
      </c>
      <c r="G28" s="10">
        <f t="shared" si="3"/>
        <v>290.83999999999997</v>
      </c>
      <c r="H28" s="10">
        <f t="shared" si="4"/>
        <v>0</v>
      </c>
      <c r="I28" s="10"/>
      <c r="J28" s="49"/>
      <c r="K28" s="11">
        <v>6139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45089</v>
      </c>
      <c r="B29" s="8" t="s">
        <v>80</v>
      </c>
      <c r="C29" s="112" t="s">
        <v>67</v>
      </c>
      <c r="D29" s="10"/>
      <c r="E29" s="10">
        <f t="shared" si="2"/>
        <v>0</v>
      </c>
      <c r="F29" s="10">
        <v>1050</v>
      </c>
      <c r="G29" s="10">
        <f t="shared" si="3"/>
        <v>0</v>
      </c>
      <c r="H29" s="10">
        <f t="shared" si="4"/>
        <v>0</v>
      </c>
      <c r="I29" s="10"/>
      <c r="J29" s="49" t="s">
        <v>69</v>
      </c>
      <c r="K29" s="11">
        <v>6137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45103</v>
      </c>
      <c r="B30" s="8" t="s">
        <v>81</v>
      </c>
      <c r="C30" s="112" t="s">
        <v>67</v>
      </c>
      <c r="D30" s="10"/>
      <c r="E30" s="10">
        <f t="shared" si="2"/>
        <v>0</v>
      </c>
      <c r="F30" s="10">
        <v>25000</v>
      </c>
      <c r="G30" s="10">
        <f t="shared" si="3"/>
        <v>0</v>
      </c>
      <c r="H30" s="10">
        <f t="shared" si="4"/>
        <v>0</v>
      </c>
      <c r="I30" s="10"/>
      <c r="J30" s="49" t="s">
        <v>72</v>
      </c>
      <c r="K30" s="11">
        <v>6400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 t="s">
        <v>82</v>
      </c>
      <c r="B31" s="8" t="s">
        <v>83</v>
      </c>
      <c r="C31" s="112" t="s">
        <v>50</v>
      </c>
      <c r="D31" s="10"/>
      <c r="E31" s="10">
        <f t="shared" ref="E31:E38" si="5">+D31</f>
        <v>0</v>
      </c>
      <c r="F31" s="10">
        <v>98.97</v>
      </c>
      <c r="G31" s="10">
        <f t="shared" ref="G31:G34" si="6">IF(J31&gt;0,0,F31)</f>
        <v>98.97</v>
      </c>
      <c r="H31" s="10">
        <f t="shared" ref="H31" si="7">+D31</f>
        <v>0</v>
      </c>
      <c r="I31" s="10"/>
      <c r="J31" s="49"/>
      <c r="K31" s="11">
        <v>6139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 t="s">
        <v>82</v>
      </c>
      <c r="B32" s="8" t="s">
        <v>92</v>
      </c>
      <c r="C32" s="112" t="s">
        <v>50</v>
      </c>
      <c r="D32" s="10"/>
      <c r="E32" s="10">
        <f t="shared" si="5"/>
        <v>0</v>
      </c>
      <c r="F32" s="10"/>
      <c r="G32" s="10">
        <v>9305.32</v>
      </c>
      <c r="H32" s="10">
        <f t="shared" ref="H32:H34" si="8">+D32</f>
        <v>0</v>
      </c>
      <c r="I32" s="10"/>
      <c r="J32" s="49" t="s">
        <v>72</v>
      </c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2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49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46" t="s">
        <v>84</v>
      </c>
      <c r="B34" s="8"/>
      <c r="C34" s="112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49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45168</v>
      </c>
      <c r="B35" s="8" t="s">
        <v>85</v>
      </c>
      <c r="C35" s="112" t="s">
        <v>67</v>
      </c>
      <c r="D35" s="10"/>
      <c r="E35" s="10">
        <f t="shared" si="5"/>
        <v>0</v>
      </c>
      <c r="F35" s="10">
        <v>43</v>
      </c>
      <c r="G35" s="10">
        <f t="shared" ref="G35:G50" si="9">IF(J35&gt;0,0,F35)</f>
        <v>43</v>
      </c>
      <c r="H35" s="10">
        <f t="shared" ref="H35:H50" si="10">+D35</f>
        <v>0</v>
      </c>
      <c r="I35" s="10"/>
      <c r="J35" s="49"/>
      <c r="K35" s="11">
        <v>6139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45170</v>
      </c>
      <c r="B36" s="8" t="s">
        <v>86</v>
      </c>
      <c r="C36" s="112" t="s">
        <v>67</v>
      </c>
      <c r="D36" s="10"/>
      <c r="E36" s="10">
        <f t="shared" si="5"/>
        <v>0</v>
      </c>
      <c r="F36" s="10">
        <v>10497</v>
      </c>
      <c r="G36" s="10">
        <f t="shared" si="9"/>
        <v>0</v>
      </c>
      <c r="H36" s="10">
        <f t="shared" si="10"/>
        <v>0</v>
      </c>
      <c r="I36" s="10"/>
      <c r="J36" s="49" t="s">
        <v>72</v>
      </c>
      <c r="K36" s="11">
        <v>6400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45219</v>
      </c>
      <c r="B37" s="8" t="s">
        <v>87</v>
      </c>
      <c r="C37" s="112" t="s">
        <v>67</v>
      </c>
      <c r="D37" s="10"/>
      <c r="E37" s="10">
        <f t="shared" si="5"/>
        <v>0</v>
      </c>
      <c r="F37" s="10">
        <v>700</v>
      </c>
      <c r="G37" s="10">
        <f t="shared" si="9"/>
        <v>0</v>
      </c>
      <c r="H37" s="10">
        <f t="shared" si="10"/>
        <v>0</v>
      </c>
      <c r="I37" s="10"/>
      <c r="J37" s="49" t="s">
        <v>69</v>
      </c>
      <c r="K37" s="11">
        <v>6137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45222</v>
      </c>
      <c r="B38" s="8" t="s">
        <v>88</v>
      </c>
      <c r="C38" s="112" t="s">
        <v>67</v>
      </c>
      <c r="D38" s="10"/>
      <c r="E38" s="10">
        <f t="shared" si="5"/>
        <v>0</v>
      </c>
      <c r="F38" s="10">
        <v>9305.32</v>
      </c>
      <c r="G38" s="10">
        <f t="shared" si="9"/>
        <v>0</v>
      </c>
      <c r="H38" s="10">
        <f t="shared" si="10"/>
        <v>0</v>
      </c>
      <c r="I38" s="10"/>
      <c r="J38" s="49" t="s">
        <v>72</v>
      </c>
      <c r="K38" s="11">
        <v>6400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thickBot="1" x14ac:dyDescent="0.25">
      <c r="A39" s="7" t="s">
        <v>89</v>
      </c>
      <c r="B39" s="118" t="s">
        <v>90</v>
      </c>
      <c r="C39" s="112" t="s">
        <v>50</v>
      </c>
      <c r="D39" s="10">
        <v>-2546.4699999999998</v>
      </c>
      <c r="E39" s="10">
        <f t="shared" ref="E39:E54" si="11">+D39</f>
        <v>-2546.4699999999998</v>
      </c>
      <c r="F39" s="10"/>
      <c r="G39" s="10">
        <f t="shared" si="9"/>
        <v>0</v>
      </c>
      <c r="H39" s="10">
        <f t="shared" si="10"/>
        <v>-2546.4699999999998</v>
      </c>
      <c r="I39" s="10"/>
      <c r="J39" s="49"/>
      <c r="K39" s="11">
        <v>4666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thickBot="1" x14ac:dyDescent="0.25">
      <c r="A40" s="7" t="s">
        <v>89</v>
      </c>
      <c r="B40" s="118" t="s">
        <v>91</v>
      </c>
      <c r="C40" s="112" t="s">
        <v>50</v>
      </c>
      <c r="D40" s="10">
        <v>-567.19000000000005</v>
      </c>
      <c r="E40" s="10">
        <f t="shared" si="11"/>
        <v>-567.19000000000005</v>
      </c>
      <c r="F40" s="10"/>
      <c r="G40" s="10">
        <f t="shared" si="9"/>
        <v>0</v>
      </c>
      <c r="H40" s="10">
        <f t="shared" si="10"/>
        <v>-567.19000000000005</v>
      </c>
      <c r="I40" s="10"/>
      <c r="J40" s="49"/>
      <c r="K40" s="11">
        <v>4667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2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49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119" t="s">
        <v>93</v>
      </c>
      <c r="C42" s="112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49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2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49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C44" s="112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49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2" t="s">
        <v>50</v>
      </c>
      <c r="D45" s="10"/>
      <c r="E45" s="10">
        <f t="shared" si="11"/>
        <v>0</v>
      </c>
      <c r="F45" s="10"/>
      <c r="G45" s="10"/>
      <c r="H45" s="10">
        <f t="shared" si="10"/>
        <v>0</v>
      </c>
      <c r="I45" s="10"/>
      <c r="J45" s="49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2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49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2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49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2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49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2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49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49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2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49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49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49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49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49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49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49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49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49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49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49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49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49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49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49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49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49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49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49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49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49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49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49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49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49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49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49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49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49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49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49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49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49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49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49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49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49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49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49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49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49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49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49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49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49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49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49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49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49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49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49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49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49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49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49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49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49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49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49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49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49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49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49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49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49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49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49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49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49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49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49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49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49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49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49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49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49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49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49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49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49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49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49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49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49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49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49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49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49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49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49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49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49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49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49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49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49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49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49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49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49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49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49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49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49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49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49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49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49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49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49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49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49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49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49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49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49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49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49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49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49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49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49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49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49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49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49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49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49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49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49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49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49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49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49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49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49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49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49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49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49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49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49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49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49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49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49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49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49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49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49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49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49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49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49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49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49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49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49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49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49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49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49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49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49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49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49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49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49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49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49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49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49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49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49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49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49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49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49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49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49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49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49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49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49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49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49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49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49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49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2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49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23225030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2024-12-23T22:26:11Z</dcterms:modified>
</cp:coreProperties>
</file>