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5E88C545-FF5A-4B05-AE84-1A5DE7F6FD30}" xr6:coauthVersionLast="36" xr6:coauthVersionMax="47" xr10:uidLastSave="{00000000-0000-0000-0000-000000000000}"/>
  <bookViews>
    <workbookView xWindow="2880" yWindow="1860" windowWidth="19200" windowHeight="1374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6" i="1" l="1"/>
  <c r="H37" i="1"/>
  <c r="G35" i="1"/>
  <c r="G36" i="1"/>
  <c r="G37" i="1"/>
  <c r="E36" i="1"/>
  <c r="I5" i="1" l="1"/>
  <c r="H24" i="1" l="1"/>
  <c r="G24" i="1"/>
  <c r="E24" i="1"/>
  <c r="I6" i="1" l="1"/>
  <c r="I4" i="1"/>
  <c r="I3" i="1"/>
  <c r="I2" i="1"/>
  <c r="I7" i="1" s="1"/>
  <c r="A23" i="1"/>
  <c r="H30" i="1" l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3" i="1"/>
  <c r="G23" i="1"/>
  <c r="E23" i="1"/>
  <c r="H22" i="1"/>
  <c r="G22" i="1"/>
  <c r="E22" i="1"/>
  <c r="H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31" i="1"/>
  <c r="G31" i="1"/>
  <c r="E32" i="1"/>
  <c r="G32" i="1"/>
  <c r="H32" i="1"/>
  <c r="E33" i="1"/>
  <c r="G33" i="1"/>
  <c r="H33" i="1"/>
  <c r="E34" i="1"/>
  <c r="G34" i="1"/>
  <c r="H34" i="1"/>
  <c r="E35" i="1"/>
  <c r="H35" i="1"/>
  <c r="E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F11" i="1"/>
  <c r="L10" i="1" s="1"/>
  <c r="L12" i="1" s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<sst xmlns="http://schemas.openxmlformats.org/spreadsheetml/2006/main" count="364" uniqueCount="96">
  <si>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</si>
  <si>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</si>
  <si>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</si>
  <si>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</si>
  <si>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</si>
  <si>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</si>
  <si>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</si>
  <si>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</si>
  <si>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</si>
  <si>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</si>
  <si>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</si>
  <si>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</si>
  <si>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</si>
  <si>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</si>
  <si>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</si>
  <si>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</si>
  <si>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</si>
  <si>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</si>
  <si>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</si>
  <si>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</si>
  <si>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</si>
  <si>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</si>
  <si>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</si>
  <si>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</si>
  <si>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</si>
  <si>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</si>
  <si>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</si>
  <si>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</si>
  <si>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</si>
  <si>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</si>
  <si>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</si>
  <si>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</si>
  <si>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</si>
  <si>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</si>
  <si>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</si>
  <si>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</si>
  <si>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</si>
  <si>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</si>
  <si>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</si>
  <si>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</si>
  <si>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</si>
  <si>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</si>
  <si>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</si>
  <si>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</si>
  <si>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</si>
  <si>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</si>
  <si>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</si>
  <si>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</si>
  <si>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</si>
  <si>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</si>
  <si>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</si>
  <si>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</si>
  <si>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</si>
  <si>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</si>
  <si>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</si>
  <si>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</si>
  <si>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DABC LAYTON STORE #30 ROOF REPLACEMENT</t>
  </si>
  <si>
    <t>3000-300-3354-FXA-23071030</t>
  </si>
  <si>
    <t>02902</t>
  </si>
  <si>
    <t>MOUNTAIN WEST ARCHITECTURE - CONTRACT</t>
  </si>
  <si>
    <t>N/A</t>
  </si>
  <si>
    <t>2270494</t>
  </si>
  <si>
    <t>MTN WEST ARCHI GAX FC202205034601</t>
  </si>
  <si>
    <t>DF</t>
  </si>
  <si>
    <t>MTN WEST ARCHI GAX FC202206225951</t>
  </si>
  <si>
    <t>NP</t>
  </si>
  <si>
    <t>TY'23</t>
  </si>
  <si>
    <t>CLARK'S QUALITY ROOFING, INC - CONTRACT</t>
  </si>
  <si>
    <t>2375069</t>
  </si>
  <si>
    <t xml:space="preserve"> IDT TRNSF FY'23 CAP IMPR FUNDS FROM 23400300      </t>
  </si>
  <si>
    <t xml:space="preserve"> IDT TRNSF LEGAL BUDGET TO 21257300    </t>
  </si>
  <si>
    <t>INSPECTION</t>
  </si>
  <si>
    <t>INSURANCE</t>
  </si>
  <si>
    <t>CONTINGENCY</t>
  </si>
  <si>
    <t>ITA 23*013 COFC INSURANCE</t>
  </si>
  <si>
    <t>CLARKS QUAL GAX FC2023060820212</t>
  </si>
  <si>
    <t>ZIONS/CLARKS RTNG GAX FC2023060820213</t>
  </si>
  <si>
    <t>MTN WEST ARCHI GAX FC2023062821135</t>
  </si>
  <si>
    <t>CLARKS QUAL ROOF GAX FC2023062821187</t>
  </si>
  <si>
    <t>ZIONS/CLARKS RTNG GAX FC2023062821188</t>
  </si>
  <si>
    <t>CLARKS QUAL ROOFING     CO 001</t>
  </si>
  <si>
    <t>CO</t>
  </si>
  <si>
    <t>13/23</t>
  </si>
  <si>
    <t>WC3 GAX FC2023070621569</t>
  </si>
  <si>
    <t>WC3 GAX FC2023071222135</t>
  </si>
  <si>
    <t>FY'24</t>
  </si>
  <si>
    <t>CLARKS QUAL ROOF GAX FC2023081423617</t>
  </si>
  <si>
    <t>ZIONS/CLARKS QUAL RTNG GAX FC2023081423618</t>
  </si>
  <si>
    <t>MTN WEST ARCHI GAX FC2023092925633</t>
  </si>
  <si>
    <t>WC3 GAX FC2023103126945</t>
  </si>
  <si>
    <t>TRNSF FROM 21248300 ROOFING TO 23071030 CLOSE PROJ</t>
  </si>
  <si>
    <t>TRNSF FROM 23071030 TO 21138300 EXCESS CONTINGENCY</t>
  </si>
  <si>
    <t>TRNSF FROM 23071030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</si>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</sst>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0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13" fontId="4" fillId="0" borderId="0" xfId="2" applyNumberFormat="1" applyFont="1" applyBorder="1" applyAlignment="1" applyProtection="1">
      <alignment horizontal="left"/>
      <protection locked="0"/>
    </xf>
    <xf numFmtId="17" fontId="19" fillId="0" borderId="0" xfId="2" applyNumberFormat="1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34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0" customWidth="1"/>
    <col min="2" max="2" width="31.88671875" style="51" customWidth="1"/>
    <col min="3" max="3" width="3.77734375" style="105" customWidth="1"/>
    <col min="4" max="9" width="10.44140625" style="52" customWidth="1"/>
    <col min="10" max="10" width="5.88671875" style="83" customWidth="1"/>
    <col min="11" max="11" width="5.88671875" style="84" customWidth="1"/>
    <col min="12" max="12" width="9.77734375" style="52" customWidth="1"/>
    <col min="13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6"/>
      <c r="D2" s="92"/>
      <c r="H2" s="5" t="s">
        <v>47</v>
      </c>
      <c r="I2" s="86">
        <f>117000-129900</f>
        <v>-12900</v>
      </c>
      <c r="J2" s="87"/>
      <c r="K2" s="6"/>
      <c r="L2" s="55"/>
      <c r="M2" s="55"/>
      <c r="N2" s="55"/>
    </row>
    <row r="3" spans="1:254" s="5" customFormat="1" ht="14.1" customHeight="1" x14ac:dyDescent="0.25">
      <c r="A3" s="3"/>
      <c r="B3" s="4" t="s">
        <v>1</v>
      </c>
      <c r="C3" s="107"/>
      <c r="D3" s="98" t="s">
        <v>55</v>
      </c>
      <c r="H3" s="5" t="s">
        <v>48</v>
      </c>
      <c r="I3" s="86">
        <f>5000+13163-12900</f>
        <v>5263</v>
      </c>
      <c r="J3" s="87"/>
      <c r="K3" s="6"/>
      <c r="L3" s="55"/>
      <c r="M3" s="55"/>
      <c r="N3" s="55"/>
    </row>
    <row r="4" spans="1:254" s="5" customFormat="1" ht="14.1" customHeight="1" x14ac:dyDescent="0.25">
      <c r="A4" s="3"/>
      <c r="B4" s="91" t="s">
        <v>51</v>
      </c>
      <c r="C4" s="107"/>
      <c r="D4" s="104" t="s">
        <v>58</v>
      </c>
      <c r="H4" s="5" t="s">
        <v>71</v>
      </c>
      <c r="I4" s="86">
        <f>1170</f>
        <v>1170</v>
      </c>
      <c r="J4" s="87"/>
      <c r="K4" s="6"/>
      <c r="L4" s="55"/>
      <c r="M4" s="55"/>
      <c r="N4" s="55"/>
    </row>
    <row r="5" spans="1:254" s="5" customFormat="1" ht="14.1" customHeight="1" x14ac:dyDescent="0.25">
      <c r="A5" s="3"/>
      <c r="B5" s="2" t="s">
        <v>2</v>
      </c>
      <c r="C5" s="106"/>
      <c r="D5" s="100" t="s">
        <v>56</v>
      </c>
      <c r="H5" s="5" t="s">
        <v>72</v>
      </c>
      <c r="I5" s="86">
        <f>175-129.9</f>
        <v>45.099999999999994</v>
      </c>
      <c r="J5" s="87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6"/>
      <c r="D6" s="99">
        <v>23071030</v>
      </c>
      <c r="E6" s="5" t="s">
        <v>95</v>
      </c>
      <c r="H6" s="5" t="s">
        <v>73</v>
      </c>
      <c r="I6" s="88">
        <f>11115</f>
        <v>11115</v>
      </c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6"/>
      <c r="D7" s="101" t="s">
        <v>57</v>
      </c>
      <c r="G7" s="114">
        <f>+G11-F11</f>
        <v>0</v>
      </c>
      <c r="H7" s="5" t="s">
        <v>49</v>
      </c>
      <c r="I7" s="89">
        <f>SUM(I2:I6)</f>
        <v>4693.1000000000004</v>
      </c>
      <c r="J7" s="90">
        <f>+H11-I7</f>
        <v>-4693.1000000000004</v>
      </c>
      <c r="K7" s="6"/>
      <c r="L7" s="42"/>
      <c r="M7" s="43"/>
      <c r="N7" s="44"/>
    </row>
    <row r="8" spans="1:254" s="5" customFormat="1" ht="14.1" customHeight="1" x14ac:dyDescent="0.2">
      <c r="A8" s="3"/>
      <c r="B8" s="56"/>
      <c r="C8" s="108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9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52</v>
      </c>
      <c r="M9" s="95" t="s">
        <v>53</v>
      </c>
    </row>
    <row r="10" spans="1:254" s="73" customFormat="1" ht="14.1" customHeight="1" x14ac:dyDescent="0.2">
      <c r="A10" s="67"/>
      <c r="B10" s="68"/>
      <c r="C10" s="110"/>
      <c r="D10" s="69"/>
      <c r="E10" s="69"/>
      <c r="F10" s="69"/>
      <c r="G10" s="69"/>
      <c r="H10" s="69"/>
      <c r="I10" s="69"/>
      <c r="J10" s="70"/>
      <c r="K10" s="71"/>
      <c r="L10" s="96">
        <f>F11</f>
        <v>145478.97999999998</v>
      </c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8" t="s">
        <v>14</v>
      </c>
      <c r="B11" s="74" t="s">
        <v>15</v>
      </c>
      <c r="C11" s="111"/>
      <c r="D11" s="13">
        <f>SUM(D14:D242)</f>
        <v>145478.97999999998</v>
      </c>
      <c r="E11" s="13">
        <f>SUM(E14:E242)-F11</f>
        <v>0</v>
      </c>
      <c r="F11" s="13">
        <f>SUM(F14:F242)</f>
        <v>145478.97999999998</v>
      </c>
      <c r="G11" s="13">
        <f>SUM(G14:G242)</f>
        <v>145478.97999999998</v>
      </c>
      <c r="H11" s="13">
        <f>+D11-G11</f>
        <v>0</v>
      </c>
      <c r="I11" s="13">
        <f>SUM(I14:I242)</f>
        <v>0</v>
      </c>
      <c r="J11" s="75"/>
      <c r="K11" s="76"/>
      <c r="L11" s="97">
        <f>SUM(L13:L242)</f>
        <v>0</v>
      </c>
      <c r="M11" s="97">
        <f>SUM(M13:M242)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8"/>
      <c r="B12" s="79"/>
      <c r="C12" s="112"/>
      <c r="D12" s="14"/>
      <c r="E12" s="47"/>
      <c r="F12" s="14"/>
      <c r="G12" s="14"/>
      <c r="H12" s="14"/>
      <c r="I12" s="14"/>
      <c r="J12" s="80"/>
      <c r="K12" s="81"/>
      <c r="L12" s="82">
        <f>L10-L11</f>
        <v>145478.97999999998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29" si="3">IF(J14&gt;0,0,F14)</f>
        <v>0</v>
      </c>
      <c r="H14" s="10">
        <f t="shared" ref="H14:H30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44651</v>
      </c>
      <c r="B15" s="8" t="s">
        <v>59</v>
      </c>
      <c r="C15" s="115" t="s">
        <v>60</v>
      </c>
      <c r="D15" s="10"/>
      <c r="E15" s="10">
        <f t="shared" si="2"/>
        <v>0</v>
      </c>
      <c r="F15" s="10"/>
      <c r="G15" s="10">
        <v>12900</v>
      </c>
      <c r="H15" s="10">
        <f t="shared" si="4"/>
        <v>0</v>
      </c>
      <c r="I15" s="10"/>
      <c r="J15" s="49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44684</v>
      </c>
      <c r="B16" s="8" t="s">
        <v>62</v>
      </c>
      <c r="C16" s="115" t="s">
        <v>63</v>
      </c>
      <c r="D16" s="10"/>
      <c r="E16" s="10">
        <f t="shared" si="2"/>
        <v>0</v>
      </c>
      <c r="F16" s="10">
        <v>6450</v>
      </c>
      <c r="G16" s="10">
        <f t="shared" si="3"/>
        <v>0</v>
      </c>
      <c r="H16" s="10">
        <f t="shared" si="4"/>
        <v>0</v>
      </c>
      <c r="I16" s="10"/>
      <c r="J16" s="49" t="s">
        <v>61</v>
      </c>
      <c r="K16" s="11">
        <v>6137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44734</v>
      </c>
      <c r="B17" s="8" t="s">
        <v>64</v>
      </c>
      <c r="C17" s="115" t="s">
        <v>65</v>
      </c>
      <c r="D17" s="10"/>
      <c r="E17" s="10">
        <f t="shared" si="2"/>
        <v>0</v>
      </c>
      <c r="F17" s="10">
        <v>3225</v>
      </c>
      <c r="G17" s="10">
        <f t="shared" si="3"/>
        <v>0</v>
      </c>
      <c r="H17" s="10">
        <f t="shared" si="4"/>
        <v>0</v>
      </c>
      <c r="I17" s="10"/>
      <c r="J17" s="49" t="s">
        <v>61</v>
      </c>
      <c r="K17" s="11">
        <v>6137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2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49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49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6" t="s">
        <v>66</v>
      </c>
      <c r="B20" s="103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49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44798</v>
      </c>
      <c r="B21" s="8" t="s">
        <v>67</v>
      </c>
      <c r="C21" s="113" t="s">
        <v>60</v>
      </c>
      <c r="D21" s="10"/>
      <c r="E21" s="10">
        <f t="shared" si="2"/>
        <v>0</v>
      </c>
      <c r="F21" s="10"/>
      <c r="G21" s="10">
        <v>129900</v>
      </c>
      <c r="H21" s="10">
        <f t="shared" si="4"/>
        <v>0</v>
      </c>
      <c r="I21" s="10"/>
      <c r="J21" s="49" t="s">
        <v>68</v>
      </c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44805</v>
      </c>
      <c r="B22" s="10" t="s">
        <v>69</v>
      </c>
      <c r="C22" s="113" t="s">
        <v>63</v>
      </c>
      <c r="D22" s="10">
        <v>147740</v>
      </c>
      <c r="E22" s="10">
        <f t="shared" si="2"/>
        <v>147740</v>
      </c>
      <c r="F22" s="10"/>
      <c r="G22" s="10">
        <f t="shared" si="3"/>
        <v>0</v>
      </c>
      <c r="H22" s="10">
        <f t="shared" si="4"/>
        <v>147740</v>
      </c>
      <c r="I22" s="10"/>
      <c r="J22" s="49"/>
      <c r="K22" s="11">
        <v>4667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f>+A22</f>
        <v>44805</v>
      </c>
      <c r="B23" s="116" t="s">
        <v>70</v>
      </c>
      <c r="C23" s="113" t="s">
        <v>63</v>
      </c>
      <c r="D23" s="9"/>
      <c r="E23" s="10">
        <f t="shared" si="2"/>
        <v>0</v>
      </c>
      <c r="F23" s="10">
        <v>117</v>
      </c>
      <c r="G23" s="10">
        <f t="shared" si="3"/>
        <v>117</v>
      </c>
      <c r="H23" s="10">
        <f t="shared" si="4"/>
        <v>0</v>
      </c>
      <c r="I23" s="10"/>
      <c r="J23" s="49"/>
      <c r="K23" s="11">
        <v>6138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44868</v>
      </c>
      <c r="B24" s="103" t="s">
        <v>74</v>
      </c>
      <c r="C24" s="117" t="s">
        <v>63</v>
      </c>
      <c r="D24" s="10"/>
      <c r="E24" s="10">
        <f t="shared" si="2"/>
        <v>0</v>
      </c>
      <c r="F24" s="10">
        <v>129.9</v>
      </c>
      <c r="G24" s="10">
        <f t="shared" si="3"/>
        <v>129.9</v>
      </c>
      <c r="H24" s="10">
        <f t="shared" si="4"/>
        <v>0</v>
      </c>
      <c r="I24" s="10"/>
      <c r="J24" s="49"/>
      <c r="K24" s="11">
        <v>6872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45085</v>
      </c>
      <c r="B25" s="8" t="s">
        <v>75</v>
      </c>
      <c r="C25" s="117" t="s">
        <v>63</v>
      </c>
      <c r="D25" s="10"/>
      <c r="E25" s="10">
        <f t="shared" si="2"/>
        <v>0</v>
      </c>
      <c r="F25" s="10">
        <v>65557.67</v>
      </c>
      <c r="G25" s="10">
        <f t="shared" si="3"/>
        <v>0</v>
      </c>
      <c r="H25" s="10">
        <f t="shared" si="4"/>
        <v>0</v>
      </c>
      <c r="I25" s="10"/>
      <c r="J25" s="49" t="s">
        <v>68</v>
      </c>
      <c r="K25" s="11">
        <v>6401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45085</v>
      </c>
      <c r="B26" s="8" t="s">
        <v>76</v>
      </c>
      <c r="C26" s="117" t="s">
        <v>63</v>
      </c>
      <c r="D26" s="10"/>
      <c r="E26" s="10">
        <f t="shared" si="2"/>
        <v>0</v>
      </c>
      <c r="F26" s="10">
        <v>3450.4</v>
      </c>
      <c r="G26" s="10">
        <f t="shared" si="3"/>
        <v>0</v>
      </c>
      <c r="H26" s="10">
        <f t="shared" si="4"/>
        <v>0</v>
      </c>
      <c r="I26" s="10"/>
      <c r="J26" s="49" t="s">
        <v>68</v>
      </c>
      <c r="K26" s="11">
        <v>6401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45105</v>
      </c>
      <c r="B27" s="8" t="s">
        <v>77</v>
      </c>
      <c r="C27" s="113" t="s">
        <v>63</v>
      </c>
      <c r="D27" s="10"/>
      <c r="E27" s="10">
        <f t="shared" si="2"/>
        <v>0</v>
      </c>
      <c r="F27" s="10">
        <v>1935</v>
      </c>
      <c r="G27" s="10">
        <f t="shared" si="3"/>
        <v>0</v>
      </c>
      <c r="H27" s="10">
        <f t="shared" si="4"/>
        <v>0</v>
      </c>
      <c r="I27" s="10"/>
      <c r="J27" s="49" t="s">
        <v>61</v>
      </c>
      <c r="K27" s="11">
        <v>6137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45105</v>
      </c>
      <c r="B28" s="100" t="s">
        <v>78</v>
      </c>
      <c r="C28" s="113" t="s">
        <v>63</v>
      </c>
      <c r="D28" s="10"/>
      <c r="E28" s="10">
        <f t="shared" si="2"/>
        <v>0</v>
      </c>
      <c r="F28" s="10">
        <v>46979.81</v>
      </c>
      <c r="G28" s="10">
        <f t="shared" si="3"/>
        <v>0</v>
      </c>
      <c r="H28" s="10">
        <f t="shared" si="4"/>
        <v>0</v>
      </c>
      <c r="I28" s="10"/>
      <c r="J28" s="49" t="s">
        <v>68</v>
      </c>
      <c r="K28" s="11">
        <v>6401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45105</v>
      </c>
      <c r="B29" s="118" t="s">
        <v>79</v>
      </c>
      <c r="C29" s="113" t="s">
        <v>63</v>
      </c>
      <c r="D29" s="10"/>
      <c r="E29" s="10">
        <f t="shared" si="2"/>
        <v>0</v>
      </c>
      <c r="F29" s="10">
        <v>2472.62</v>
      </c>
      <c r="G29" s="10">
        <f t="shared" si="3"/>
        <v>0</v>
      </c>
      <c r="H29" s="10">
        <f t="shared" si="4"/>
        <v>0</v>
      </c>
      <c r="I29" s="10"/>
      <c r="J29" s="49" t="s">
        <v>68</v>
      </c>
      <c r="K29" s="11">
        <v>6401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45104</v>
      </c>
      <c r="B30" s="8" t="s">
        <v>80</v>
      </c>
      <c r="C30" s="113" t="s">
        <v>81</v>
      </c>
      <c r="D30" s="10"/>
      <c r="E30" s="10">
        <f t="shared" si="2"/>
        <v>0</v>
      </c>
      <c r="F30" s="10"/>
      <c r="G30" s="10">
        <v>1831</v>
      </c>
      <c r="H30" s="10">
        <f t="shared" si="4"/>
        <v>0</v>
      </c>
      <c r="I30" s="10"/>
      <c r="J30" s="49" t="s">
        <v>68</v>
      </c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 t="s">
        <v>82</v>
      </c>
      <c r="B31" s="8" t="s">
        <v>83</v>
      </c>
      <c r="C31" s="113" t="s">
        <v>50</v>
      </c>
      <c r="D31" s="10"/>
      <c r="E31" s="10">
        <f t="shared" ref="E31:E39" si="5">+D31</f>
        <v>0</v>
      </c>
      <c r="F31" s="10">
        <v>197.74</v>
      </c>
      <c r="G31" s="10">
        <f t="shared" ref="G31:G37" si="6">IF(J31&gt;0,0,F31)</f>
        <v>197.74</v>
      </c>
      <c r="H31" s="10">
        <f t="shared" ref="H31" si="7">+D31</f>
        <v>0</v>
      </c>
      <c r="I31" s="10"/>
      <c r="J31" s="49"/>
      <c r="K31" s="11">
        <v>6139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 t="s">
        <v>82</v>
      </c>
      <c r="B32" s="8" t="s">
        <v>84</v>
      </c>
      <c r="C32" s="113" t="s">
        <v>50</v>
      </c>
      <c r="D32" s="10"/>
      <c r="E32" s="10">
        <f t="shared" si="5"/>
        <v>0</v>
      </c>
      <c r="F32" s="10">
        <v>294.85000000000002</v>
      </c>
      <c r="G32" s="10">
        <f t="shared" si="6"/>
        <v>294.85000000000002</v>
      </c>
      <c r="H32" s="10">
        <f t="shared" ref="H32:H34" si="8">+D32</f>
        <v>0</v>
      </c>
      <c r="I32" s="10"/>
      <c r="J32" s="49"/>
      <c r="K32" s="11">
        <v>6139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49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49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46" t="s">
        <v>85</v>
      </c>
      <c r="B35" s="118"/>
      <c r="C35" s="113"/>
      <c r="D35" s="10"/>
      <c r="E35" s="10">
        <f t="shared" si="5"/>
        <v>0</v>
      </c>
      <c r="F35" s="10"/>
      <c r="G35" s="10">
        <f t="shared" si="6"/>
        <v>0</v>
      </c>
      <c r="H35" s="10">
        <f t="shared" ref="H35:H51" si="9">+D35</f>
        <v>0</v>
      </c>
      <c r="I35" s="10"/>
      <c r="J35" s="49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45152</v>
      </c>
      <c r="B36" s="118" t="s">
        <v>86</v>
      </c>
      <c r="C36" s="113" t="s">
        <v>63</v>
      </c>
      <c r="D36" s="10"/>
      <c r="E36" s="10">
        <f t="shared" si="5"/>
        <v>0</v>
      </c>
      <c r="F36" s="10">
        <v>12606.97</v>
      </c>
      <c r="G36" s="10">
        <f t="shared" si="6"/>
        <v>0</v>
      </c>
      <c r="H36" s="10">
        <f t="shared" si="9"/>
        <v>0</v>
      </c>
      <c r="I36" s="10"/>
      <c r="J36" s="49" t="s">
        <v>68</v>
      </c>
      <c r="K36" s="11">
        <v>6401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45152</v>
      </c>
      <c r="B37" s="8" t="s">
        <v>87</v>
      </c>
      <c r="C37" s="113" t="s">
        <v>63</v>
      </c>
      <c r="D37" s="10"/>
      <c r="E37" s="10">
        <f t="shared" si="5"/>
        <v>0</v>
      </c>
      <c r="F37" s="10">
        <v>663.53</v>
      </c>
      <c r="G37" s="10">
        <f t="shared" si="6"/>
        <v>0</v>
      </c>
      <c r="H37" s="10">
        <f t="shared" si="9"/>
        <v>0</v>
      </c>
      <c r="I37" s="10"/>
      <c r="J37" s="49" t="s">
        <v>68</v>
      </c>
      <c r="K37" s="11">
        <v>6401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45198</v>
      </c>
      <c r="B38" s="8" t="s">
        <v>88</v>
      </c>
      <c r="C38" s="113" t="s">
        <v>63</v>
      </c>
      <c r="D38" s="10"/>
      <c r="E38" s="10">
        <f t="shared" si="5"/>
        <v>0</v>
      </c>
      <c r="F38" s="10">
        <v>1290</v>
      </c>
      <c r="G38" s="10">
        <f t="shared" ref="G38:G51" si="10">IF(J38&gt;0,0,F38)</f>
        <v>0</v>
      </c>
      <c r="H38" s="10">
        <f t="shared" si="9"/>
        <v>0</v>
      </c>
      <c r="I38" s="10"/>
      <c r="J38" s="49" t="s">
        <v>61</v>
      </c>
      <c r="K38" s="11">
        <v>6137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45230</v>
      </c>
      <c r="B39" s="8" t="s">
        <v>89</v>
      </c>
      <c r="C39" s="113" t="s">
        <v>63</v>
      </c>
      <c r="D39" s="10"/>
      <c r="E39" s="10">
        <f t="shared" si="5"/>
        <v>0</v>
      </c>
      <c r="F39" s="10">
        <v>108.49</v>
      </c>
      <c r="G39" s="10">
        <f t="shared" si="10"/>
        <v>108.49</v>
      </c>
      <c r="H39" s="10">
        <f t="shared" si="9"/>
        <v>0</v>
      </c>
      <c r="I39" s="10"/>
      <c r="J39" s="49"/>
      <c r="K39" s="11">
        <v>6139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ref="E40:E55" si="11">+D40</f>
        <v>0</v>
      </c>
      <c r="F40" s="10"/>
      <c r="G40" s="10">
        <f t="shared" si="10"/>
        <v>0</v>
      </c>
      <c r="H40" s="10">
        <f t="shared" si="9"/>
        <v>0</v>
      </c>
      <c r="I40" s="10"/>
      <c r="J40" s="49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 t="s">
        <v>93</v>
      </c>
      <c r="B41" s="8" t="s">
        <v>90</v>
      </c>
      <c r="C41" s="113" t="s">
        <v>50</v>
      </c>
      <c r="D41" s="10">
        <v>9422.9</v>
      </c>
      <c r="E41" s="10">
        <f t="shared" si="11"/>
        <v>9422.9</v>
      </c>
      <c r="F41" s="10"/>
      <c r="G41" s="10">
        <f t="shared" si="10"/>
        <v>0</v>
      </c>
      <c r="H41" s="10">
        <f t="shared" si="9"/>
        <v>9422.9</v>
      </c>
      <c r="I41" s="10"/>
      <c r="J41" s="49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 t="s">
        <v>93</v>
      </c>
      <c r="B42" s="8" t="s">
        <v>91</v>
      </c>
      <c r="C42" s="113" t="s">
        <v>50</v>
      </c>
      <c r="D42" s="10">
        <v>-11115</v>
      </c>
      <c r="E42" s="10">
        <f t="shared" si="11"/>
        <v>-11115</v>
      </c>
      <c r="F42" s="10"/>
      <c r="G42" s="10">
        <f t="shared" si="10"/>
        <v>0</v>
      </c>
      <c r="H42" s="10">
        <f t="shared" si="9"/>
        <v>-11115</v>
      </c>
      <c r="I42" s="10"/>
      <c r="J42" s="49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 t="s">
        <v>93</v>
      </c>
      <c r="B43" s="8" t="s">
        <v>92</v>
      </c>
      <c r="C43" s="113" t="s">
        <v>50</v>
      </c>
      <c r="D43" s="10">
        <v>-568.91999999999996</v>
      </c>
      <c r="E43" s="10">
        <f t="shared" si="11"/>
        <v>-568.91999999999996</v>
      </c>
      <c r="F43" s="10"/>
      <c r="G43" s="10">
        <f t="shared" si="10"/>
        <v>0</v>
      </c>
      <c r="H43" s="10">
        <f t="shared" si="9"/>
        <v>-568.91999999999996</v>
      </c>
      <c r="I43" s="10"/>
      <c r="J43" s="49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113" t="s">
        <v>50</v>
      </c>
      <c r="D44" s="10"/>
      <c r="E44" s="10">
        <f t="shared" si="11"/>
        <v>0</v>
      </c>
      <c r="F44" s="10"/>
      <c r="G44" s="10">
        <f t="shared" si="10"/>
        <v>0</v>
      </c>
      <c r="H44" s="10">
        <f t="shared" si="9"/>
        <v>0</v>
      </c>
      <c r="I44" s="10"/>
      <c r="J44" s="49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119" t="s">
        <v>94</v>
      </c>
      <c r="C45" s="113" t="s">
        <v>50</v>
      </c>
      <c r="D45" s="10"/>
      <c r="E45" s="10">
        <f t="shared" si="11"/>
        <v>0</v>
      </c>
      <c r="F45" s="10"/>
      <c r="G45" s="10">
        <f t="shared" si="10"/>
        <v>0</v>
      </c>
      <c r="H45" s="10">
        <f t="shared" si="9"/>
        <v>0</v>
      </c>
      <c r="I45" s="10"/>
      <c r="J45" s="49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10"/>
        <v>0</v>
      </c>
      <c r="H46" s="10">
        <f t="shared" si="9"/>
        <v>0</v>
      </c>
      <c r="I46" s="10"/>
      <c r="J46" s="49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10"/>
        <v>0</v>
      </c>
      <c r="H47" s="10">
        <f t="shared" si="9"/>
        <v>0</v>
      </c>
      <c r="I47" s="10"/>
      <c r="J47" s="49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10"/>
        <v>0</v>
      </c>
      <c r="H48" s="10">
        <f t="shared" si="9"/>
        <v>0</v>
      </c>
      <c r="I48" s="10"/>
      <c r="J48" s="49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10"/>
        <v>0</v>
      </c>
      <c r="H49" s="10">
        <f t="shared" si="9"/>
        <v>0</v>
      </c>
      <c r="I49" s="10"/>
      <c r="J49" s="49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10"/>
        <v>0</v>
      </c>
      <c r="H50" s="10">
        <f t="shared" si="9"/>
        <v>0</v>
      </c>
      <c r="I50" s="10"/>
      <c r="J50" s="49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si="10"/>
        <v>0</v>
      </c>
      <c r="H51" s="10">
        <f t="shared" si="9"/>
        <v>0</v>
      </c>
      <c r="I51" s="10"/>
      <c r="J51" s="49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ref="G52:G67" si="12">IF(J52&gt;0,0,F52)</f>
        <v>0</v>
      </c>
      <c r="H52" s="10">
        <f t="shared" ref="H52:H67" si="13">+D52</f>
        <v>0</v>
      </c>
      <c r="I52" s="10"/>
      <c r="J52" s="49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49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49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si="11"/>
        <v>0</v>
      </c>
      <c r="F55" s="10"/>
      <c r="G55" s="10">
        <f t="shared" si="12"/>
        <v>0</v>
      </c>
      <c r="H55" s="10">
        <f t="shared" si="13"/>
        <v>0</v>
      </c>
      <c r="I55" s="10"/>
      <c r="J55" s="49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ref="E56:E71" si="14">+D56</f>
        <v>0</v>
      </c>
      <c r="F56" s="10"/>
      <c r="G56" s="10">
        <f t="shared" si="12"/>
        <v>0</v>
      </c>
      <c r="H56" s="10">
        <f t="shared" si="13"/>
        <v>0</v>
      </c>
      <c r="I56" s="10"/>
      <c r="J56" s="49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49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49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49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49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49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49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49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49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49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49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si="12"/>
        <v>0</v>
      </c>
      <c r="H67" s="10">
        <f t="shared" si="13"/>
        <v>0</v>
      </c>
      <c r="I67" s="10"/>
      <c r="J67" s="49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ref="G68:G83" si="15">IF(J68&gt;0,0,F68)</f>
        <v>0</v>
      </c>
      <c r="H68" s="10">
        <f t="shared" ref="H68:H83" si="16">+D68</f>
        <v>0</v>
      </c>
      <c r="I68" s="10"/>
      <c r="J68" s="49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49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49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si="14"/>
        <v>0</v>
      </c>
      <c r="F71" s="10"/>
      <c r="G71" s="10">
        <f t="shared" si="15"/>
        <v>0</v>
      </c>
      <c r="H71" s="10">
        <f t="shared" si="16"/>
        <v>0</v>
      </c>
      <c r="I71" s="10"/>
      <c r="J71" s="49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ref="E72:E87" si="17">+D72</f>
        <v>0</v>
      </c>
      <c r="F72" s="10"/>
      <c r="G72" s="10">
        <f t="shared" si="15"/>
        <v>0</v>
      </c>
      <c r="H72" s="10">
        <f t="shared" si="16"/>
        <v>0</v>
      </c>
      <c r="I72" s="10"/>
      <c r="J72" s="49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49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49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49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49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49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49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49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49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si="15"/>
        <v>0</v>
      </c>
      <c r="H83" s="10">
        <f t="shared" si="16"/>
        <v>0</v>
      </c>
      <c r="I83" s="10"/>
      <c r="J83" s="49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ref="G84:G99" si="18">IF(J84&gt;0,0,F84)</f>
        <v>0</v>
      </c>
      <c r="H84" s="10">
        <f t="shared" ref="H84:H99" si="19">+D84</f>
        <v>0</v>
      </c>
      <c r="I84" s="10"/>
      <c r="J84" s="49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49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49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si="17"/>
        <v>0</v>
      </c>
      <c r="F87" s="10"/>
      <c r="G87" s="10">
        <f t="shared" si="18"/>
        <v>0</v>
      </c>
      <c r="H87" s="10">
        <f t="shared" si="19"/>
        <v>0</v>
      </c>
      <c r="I87" s="10"/>
      <c r="J87" s="49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ref="E88:E103" si="20">+D88</f>
        <v>0</v>
      </c>
      <c r="F88" s="10"/>
      <c r="G88" s="10">
        <f t="shared" si="18"/>
        <v>0</v>
      </c>
      <c r="H88" s="10">
        <f t="shared" si="19"/>
        <v>0</v>
      </c>
      <c r="I88" s="10"/>
      <c r="J88" s="49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49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49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49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49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49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49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49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49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49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49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si="18"/>
        <v>0</v>
      </c>
      <c r="H99" s="10">
        <f t="shared" si="19"/>
        <v>0</v>
      </c>
      <c r="I99" s="10"/>
      <c r="J99" s="49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ref="G100:G115" si="21">IF(J100&gt;0,0,F100)</f>
        <v>0</v>
      </c>
      <c r="H100" s="10">
        <f t="shared" ref="H100:H115" si="22">+D100</f>
        <v>0</v>
      </c>
      <c r="I100" s="10"/>
      <c r="J100" s="49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49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49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si="20"/>
        <v>0</v>
      </c>
      <c r="F103" s="10"/>
      <c r="G103" s="10">
        <f t="shared" si="21"/>
        <v>0</v>
      </c>
      <c r="H103" s="10">
        <f t="shared" si="22"/>
        <v>0</v>
      </c>
      <c r="I103" s="10"/>
      <c r="J103" s="49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ref="E104:E119" si="23">+D104</f>
        <v>0</v>
      </c>
      <c r="F104" s="10"/>
      <c r="G104" s="10">
        <f t="shared" si="21"/>
        <v>0</v>
      </c>
      <c r="H104" s="10">
        <f t="shared" si="22"/>
        <v>0</v>
      </c>
      <c r="I104" s="10"/>
      <c r="J104" s="49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49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49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49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49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49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49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49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49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49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49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si="21"/>
        <v>0</v>
      </c>
      <c r="H115" s="10">
        <f t="shared" si="22"/>
        <v>0</v>
      </c>
      <c r="I115" s="10"/>
      <c r="J115" s="49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ref="G116:G131" si="24">IF(J116&gt;0,0,F116)</f>
        <v>0</v>
      </c>
      <c r="H116" s="10">
        <f t="shared" ref="H116:H131" si="25">+D116</f>
        <v>0</v>
      </c>
      <c r="I116" s="10"/>
      <c r="J116" s="49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49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49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si="23"/>
        <v>0</v>
      </c>
      <c r="F119" s="10"/>
      <c r="G119" s="10">
        <f t="shared" si="24"/>
        <v>0</v>
      </c>
      <c r="H119" s="10">
        <f t="shared" si="25"/>
        <v>0</v>
      </c>
      <c r="I119" s="10"/>
      <c r="J119" s="49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ref="E120:E135" si="26">+D120</f>
        <v>0</v>
      </c>
      <c r="F120" s="10"/>
      <c r="G120" s="10">
        <f t="shared" si="24"/>
        <v>0</v>
      </c>
      <c r="H120" s="10">
        <f t="shared" si="25"/>
        <v>0</v>
      </c>
      <c r="I120" s="10"/>
      <c r="J120" s="49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49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49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49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49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49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49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49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49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49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49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si="24"/>
        <v>0</v>
      </c>
      <c r="H131" s="10">
        <f t="shared" si="25"/>
        <v>0</v>
      </c>
      <c r="I131" s="10"/>
      <c r="J131" s="49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ref="G132:G147" si="27">IF(J132&gt;0,0,F132)</f>
        <v>0</v>
      </c>
      <c r="H132" s="10">
        <f t="shared" ref="H132:H147" si="28">+D132</f>
        <v>0</v>
      </c>
      <c r="I132" s="10"/>
      <c r="J132" s="49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49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49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si="26"/>
        <v>0</v>
      </c>
      <c r="F135" s="10"/>
      <c r="G135" s="10">
        <f t="shared" si="27"/>
        <v>0</v>
      </c>
      <c r="H135" s="10">
        <f t="shared" si="28"/>
        <v>0</v>
      </c>
      <c r="I135" s="10"/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ref="E136:E151" si="29">+D136</f>
        <v>0</v>
      </c>
      <c r="F136" s="10"/>
      <c r="G136" s="10">
        <f t="shared" si="27"/>
        <v>0</v>
      </c>
      <c r="H136" s="10">
        <f t="shared" si="28"/>
        <v>0</v>
      </c>
      <c r="I136" s="10"/>
      <c r="J136" s="49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49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49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49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49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49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49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49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49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49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49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si="27"/>
        <v>0</v>
      </c>
      <c r="H147" s="10">
        <f t="shared" si="28"/>
        <v>0</v>
      </c>
      <c r="I147" s="10"/>
      <c r="J147" s="49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ref="G148:G163" si="30">IF(J148&gt;0,0,F148)</f>
        <v>0</v>
      </c>
      <c r="H148" s="10">
        <f t="shared" ref="H148:H163" si="31">+D148</f>
        <v>0</v>
      </c>
      <c r="I148" s="10"/>
      <c r="J148" s="49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49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49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si="29"/>
        <v>0</v>
      </c>
      <c r="F151" s="10"/>
      <c r="G151" s="10">
        <f t="shared" si="30"/>
        <v>0</v>
      </c>
      <c r="H151" s="10">
        <f t="shared" si="31"/>
        <v>0</v>
      </c>
      <c r="I151" s="10"/>
      <c r="J151" s="49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ref="E152:E167" si="32">+D152</f>
        <v>0</v>
      </c>
      <c r="F152" s="10"/>
      <c r="G152" s="10">
        <f t="shared" si="30"/>
        <v>0</v>
      </c>
      <c r="H152" s="10">
        <f t="shared" si="31"/>
        <v>0</v>
      </c>
      <c r="I152" s="10"/>
      <c r="J152" s="49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49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49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49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49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49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49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49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si="30"/>
        <v>0</v>
      </c>
      <c r="H163" s="10">
        <f t="shared" si="31"/>
        <v>0</v>
      </c>
      <c r="I163" s="10"/>
      <c r="J163" s="49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ref="G164:G179" si="33">IF(J164&gt;0,0,F164)</f>
        <v>0</v>
      </c>
      <c r="H164" s="10">
        <f t="shared" ref="H164:H179" si="34">+D164</f>
        <v>0</v>
      </c>
      <c r="I164" s="10"/>
      <c r="J164" s="49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49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49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si="32"/>
        <v>0</v>
      </c>
      <c r="F167" s="10"/>
      <c r="G167" s="10">
        <f t="shared" si="33"/>
        <v>0</v>
      </c>
      <c r="H167" s="10">
        <f t="shared" si="34"/>
        <v>0</v>
      </c>
      <c r="I167" s="10"/>
      <c r="J167" s="49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ref="E168:E183" si="35">+D168</f>
        <v>0</v>
      </c>
      <c r="F168" s="10"/>
      <c r="G168" s="10">
        <f t="shared" si="33"/>
        <v>0</v>
      </c>
      <c r="H168" s="10">
        <f t="shared" si="34"/>
        <v>0</v>
      </c>
      <c r="I168" s="10"/>
      <c r="J168" s="49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49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49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49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49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49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49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49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49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49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49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si="33"/>
        <v>0</v>
      </c>
      <c r="H179" s="10">
        <f t="shared" si="34"/>
        <v>0</v>
      </c>
      <c r="I179" s="10"/>
      <c r="J179" s="49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ref="G180:G195" si="36">IF(J180&gt;0,0,F180)</f>
        <v>0</v>
      </c>
      <c r="H180" s="10">
        <f t="shared" ref="H180:H195" si="37">+D180</f>
        <v>0</v>
      </c>
      <c r="I180" s="10"/>
      <c r="J180" s="49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49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4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si="35"/>
        <v>0</v>
      </c>
      <c r="F183" s="10"/>
      <c r="G183" s="10">
        <f t="shared" si="36"/>
        <v>0</v>
      </c>
      <c r="H183" s="10">
        <f t="shared" si="37"/>
        <v>0</v>
      </c>
      <c r="I183" s="10"/>
      <c r="J183" s="4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ref="E184:E199" si="38">+D184</f>
        <v>0</v>
      </c>
      <c r="F184" s="10"/>
      <c r="G184" s="10">
        <f t="shared" si="36"/>
        <v>0</v>
      </c>
      <c r="H184" s="10">
        <f t="shared" si="37"/>
        <v>0</v>
      </c>
      <c r="I184" s="10"/>
      <c r="J184" s="4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4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4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4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4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4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4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4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4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49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4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si="36"/>
        <v>0</v>
      </c>
      <c r="H195" s="10">
        <f t="shared" si="37"/>
        <v>0</v>
      </c>
      <c r="I195" s="10"/>
      <c r="J195" s="49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ref="G196:G211" si="39">IF(J196&gt;0,0,F196)</f>
        <v>0</v>
      </c>
      <c r="H196" s="10">
        <f t="shared" ref="H196:H211" si="40">+D196</f>
        <v>0</v>
      </c>
      <c r="I196" s="10"/>
      <c r="J196" s="4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4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49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si="38"/>
        <v>0</v>
      </c>
      <c r="F199" s="10"/>
      <c r="G199" s="10">
        <f t="shared" si="39"/>
        <v>0</v>
      </c>
      <c r="H199" s="10">
        <f t="shared" si="40"/>
        <v>0</v>
      </c>
      <c r="I199" s="10"/>
      <c r="J199" s="4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ref="E200:E215" si="41">+D200</f>
        <v>0</v>
      </c>
      <c r="F200" s="10"/>
      <c r="G200" s="10">
        <f t="shared" si="39"/>
        <v>0</v>
      </c>
      <c r="H200" s="10">
        <f t="shared" si="40"/>
        <v>0</v>
      </c>
      <c r="I200" s="10"/>
      <c r="J200" s="4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4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4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4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4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4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4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4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4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4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4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si="39"/>
        <v>0</v>
      </c>
      <c r="H211" s="10">
        <f t="shared" si="40"/>
        <v>0</v>
      </c>
      <c r="I211" s="10"/>
      <c r="J211" s="49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ref="G212:G227" si="42">IF(J212&gt;0,0,F212)</f>
        <v>0</v>
      </c>
      <c r="H212" s="10">
        <f t="shared" ref="H212:H227" si="43">+D212</f>
        <v>0</v>
      </c>
      <c r="I212" s="10"/>
      <c r="J212" s="49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49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49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si="41"/>
        <v>0</v>
      </c>
      <c r="F215" s="10"/>
      <c r="G215" s="10">
        <f t="shared" si="42"/>
        <v>0</v>
      </c>
      <c r="H215" s="10">
        <f t="shared" si="43"/>
        <v>0</v>
      </c>
      <c r="I215" s="10"/>
      <c r="J215" s="49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ref="E216:E231" si="44">+D216</f>
        <v>0</v>
      </c>
      <c r="F216" s="10"/>
      <c r="G216" s="10">
        <f t="shared" si="42"/>
        <v>0</v>
      </c>
      <c r="H216" s="10">
        <f t="shared" si="43"/>
        <v>0</v>
      </c>
      <c r="I216" s="10"/>
      <c r="J216" s="49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49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49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49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49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49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49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49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49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49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49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si="42"/>
        <v>0</v>
      </c>
      <c r="H227" s="10">
        <f t="shared" si="43"/>
        <v>0</v>
      </c>
      <c r="I227" s="10"/>
      <c r="J227" s="49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ref="G228:G241" si="45">IF(J228&gt;0,0,F228)</f>
        <v>0</v>
      </c>
      <c r="H228" s="10">
        <f t="shared" ref="H228:H241" si="46">+D228</f>
        <v>0</v>
      </c>
      <c r="I228" s="10"/>
      <c r="J228" s="49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49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49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si="44"/>
        <v>0</v>
      </c>
      <c r="F231" s="10"/>
      <c r="G231" s="10">
        <f t="shared" si="45"/>
        <v>0</v>
      </c>
      <c r="H231" s="10">
        <f t="shared" si="46"/>
        <v>0</v>
      </c>
      <c r="I231" s="10"/>
      <c r="J231" s="49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ref="E232:E241" si="47">+D232</f>
        <v>0</v>
      </c>
      <c r="F232" s="10"/>
      <c r="G232" s="10">
        <f t="shared" si="45"/>
        <v>0</v>
      </c>
      <c r="H232" s="10">
        <f t="shared" si="46"/>
        <v>0</v>
      </c>
      <c r="I232" s="10"/>
      <c r="J232" s="49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49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49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49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49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49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49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49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49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 t="shared" si="47"/>
        <v>0</v>
      </c>
      <c r="F241" s="10"/>
      <c r="G241" s="10">
        <f t="shared" si="45"/>
        <v>0</v>
      </c>
      <c r="H241" s="10">
        <f t="shared" si="46"/>
        <v>0</v>
      </c>
      <c r="I241" s="10"/>
      <c r="J241" s="49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3" t="s">
        <v>50</v>
      </c>
      <c r="D242" s="10"/>
      <c r="E242" s="10">
        <f>+D242</f>
        <v>0</v>
      </c>
      <c r="F242" s="10"/>
      <c r="G242" s="10">
        <f>IF(J242&gt;0,0,F242)</f>
        <v>0</v>
      </c>
      <c r="H242" s="10">
        <f>+D242</f>
        <v>0</v>
      </c>
      <c r="I242" s="10"/>
      <c r="J242" s="49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23071030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2024-07-22T20:55:52Z</dcterms:modified>
</cp:coreProperties>
</file>