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DD3F15C-371D-4E3F-BB59-484AB4F8F6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" i="1" l="1"/>
  <c r="H29" i="1"/>
  <c r="E29" i="1"/>
  <c r="H94" i="1"/>
  <c r="G94" i="1"/>
  <c r="E94" i="1"/>
  <c r="H93" i="1" l="1"/>
  <c r="G93" i="1"/>
  <c r="H92" i="1"/>
  <c r="G92" i="1"/>
  <c r="E92" i="1"/>
  <c r="E93" i="1" l="1"/>
  <c r="E90" i="1"/>
  <c r="E89" i="1"/>
  <c r="E88" i="1"/>
  <c r="E87" i="1"/>
  <c r="E86" i="1"/>
  <c r="E85" i="1"/>
  <c r="E84" i="1"/>
  <c r="H90" i="1"/>
  <c r="H89" i="1"/>
  <c r="H88" i="1"/>
  <c r="H87" i="1"/>
  <c r="H86" i="1"/>
  <c r="H85" i="1"/>
  <c r="H84" i="1"/>
  <c r="G90" i="1"/>
  <c r="G89" i="1"/>
  <c r="G88" i="1"/>
  <c r="G86" i="1"/>
  <c r="G85" i="1"/>
  <c r="G84" i="1"/>
  <c r="H33" i="1"/>
  <c r="G33" i="1"/>
  <c r="E33" i="1"/>
  <c r="H32" i="1"/>
  <c r="G32" i="1"/>
  <c r="E32" i="1"/>
  <c r="H35" i="1"/>
  <c r="G35" i="1"/>
  <c r="E35" i="1"/>
  <c r="H34" i="1"/>
  <c r="G34" i="1"/>
  <c r="E34" i="1"/>
  <c r="H64" i="1" l="1"/>
  <c r="G64" i="1"/>
  <c r="E64" i="1"/>
  <c r="H57" i="1"/>
  <c r="G57" i="1"/>
  <c r="E57" i="1"/>
  <c r="H56" i="1"/>
  <c r="G56" i="1"/>
  <c r="E56" i="1"/>
  <c r="F47" i="1"/>
  <c r="G47" i="1" s="1"/>
  <c r="H47" i="1"/>
  <c r="E47" i="1"/>
  <c r="H44" i="1"/>
  <c r="E44" i="1"/>
  <c r="H43" i="1"/>
  <c r="E43" i="1"/>
  <c r="E30" i="1" l="1"/>
  <c r="G30" i="1"/>
  <c r="H15" i="1" l="1"/>
  <c r="H16" i="1"/>
  <c r="H17" i="1"/>
  <c r="H18" i="1"/>
  <c r="H19" i="1"/>
  <c r="G17" i="1"/>
  <c r="G18" i="1"/>
  <c r="G19" i="1"/>
  <c r="G20" i="1"/>
  <c r="E15" i="1"/>
  <c r="E16" i="1"/>
  <c r="E17" i="1"/>
  <c r="E18" i="1"/>
  <c r="E19" i="1"/>
  <c r="E20" i="1"/>
  <c r="E21" i="1"/>
  <c r="E22" i="1"/>
  <c r="I11" i="1" l="1"/>
  <c r="F11" i="1"/>
  <c r="D11" i="1"/>
  <c r="H20" i="1" l="1"/>
  <c r="H21" i="1"/>
  <c r="H22" i="1"/>
  <c r="H23" i="1"/>
  <c r="H24" i="1"/>
  <c r="H25" i="1"/>
  <c r="H26" i="1"/>
  <c r="H27" i="1"/>
  <c r="H28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3" i="1"/>
  <c r="G23" i="1"/>
  <c r="E24" i="1"/>
  <c r="G24" i="1"/>
  <c r="E25" i="1"/>
  <c r="G25" i="1"/>
  <c r="E26" i="1"/>
  <c r="G26" i="1"/>
  <c r="E27" i="1"/>
  <c r="G27" i="1"/>
  <c r="E28" i="1"/>
  <c r="G28" i="1"/>
  <c r="E31" i="1"/>
  <c r="G31" i="1"/>
  <c r="H31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H41" i="1"/>
  <c r="E42" i="1"/>
  <c r="H42" i="1"/>
  <c r="E45" i="1"/>
  <c r="H45" i="1"/>
  <c r="E46" i="1"/>
  <c r="H46" i="1"/>
  <c r="E48" i="1"/>
  <c r="G48" i="1"/>
  <c r="H48" i="1"/>
  <c r="E49" i="1"/>
  <c r="G49" i="1"/>
  <c r="H49" i="1"/>
  <c r="E50" i="1"/>
  <c r="G50" i="1"/>
  <c r="H50" i="1"/>
  <c r="E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H75" i="1"/>
  <c r="E76" i="1"/>
  <c r="G76" i="1"/>
  <c r="H76" i="1"/>
  <c r="E77" i="1"/>
  <c r="G77" i="1"/>
  <c r="H77" i="1"/>
  <c r="E78" i="1"/>
  <c r="G78" i="1"/>
  <c r="H78" i="1"/>
  <c r="E79" i="1"/>
  <c r="H79" i="1"/>
  <c r="E80" i="1"/>
  <c r="G80" i="1"/>
  <c r="H80" i="1"/>
  <c r="E81" i="1"/>
  <c r="G81" i="1"/>
  <c r="H81" i="1"/>
  <c r="E82" i="1"/>
  <c r="G82" i="1"/>
  <c r="H82" i="1"/>
  <c r="E83" i="1"/>
  <c r="H83" i="1"/>
  <c r="E91" i="1"/>
  <c r="H91" i="1"/>
  <c r="E245" i="1"/>
  <c r="G245" i="1"/>
  <c r="H245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<sst xmlns="http://schemas.openxmlformats.org/spreadsheetml/2006/main" count="475" uniqueCount="159">
  <si>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</si>
  <si>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</si>
  <si>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</si>
  <si>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</si>
  <si>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</si>
  <si>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</si>
  <si>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</si>
  <si>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</si>
  <si>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</si>
  <si>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</si>
  <si>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</si>
  <si>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</si>
  <si>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</si>
  <si>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</si>
  <si>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</si>
  <si>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</si>
  <si>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</si>
  <si>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</si>
  <si>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</si>
  <si>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</si>
  <si>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</si>
  <si>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</si>
  <si>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</si>
  <si>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</si>
  <si>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</si>
  <si>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</si>
  <si>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</si>
  <si>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</si>
  <si>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</si>
  <si>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</si>
  <si>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</si>
  <si>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</si>
  <si>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</si>
  <si>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</si>
  <si>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</si>
  <si>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</si>
  <si>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</si>
  <si>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</si>
  <si>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</si>
  <si>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</si>
  <si>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</si>
  <si>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</si>
  <si>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</si>
  <si>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</si>
  <si>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</si>
  <si>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</si>
  <si>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</si>
  <si>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</si>
  <si>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</si>
  <si>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</si>
  <si>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</si>
  <si>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</si>
  <si>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</si>
  <si>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</si>
  <si>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</si>
  <si>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</si>
  <si>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</si>
  <si>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</si>
  <si>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DABS #34 SIDEWINDER EMERGENCY REPAIRS</t>
  </si>
  <si>
    <t>01903</t>
  </si>
  <si>
    <t>BIG-D SIGNATURE, LLC - CONTRACT</t>
  </si>
  <si>
    <t>N/A</t>
  </si>
  <si>
    <t>2375377</t>
  </si>
  <si>
    <t>ELLIOTT WORKGROUP LLC - CONTRACT</t>
  </si>
  <si>
    <t>2370348</t>
  </si>
  <si>
    <t>3000-300-3357-FXAAA-23044030</t>
  </si>
  <si>
    <t>ELLIOTT WORKGROUP GAX FC2023042117796</t>
  </si>
  <si>
    <t>ELLIOTT WRKGRP GAX FC2023042417869</t>
  </si>
  <si>
    <t>2370383</t>
  </si>
  <si>
    <t>BIG-D  GAX FC2023032816788</t>
  </si>
  <si>
    <t>DF</t>
  </si>
  <si>
    <t>BIG D SIGNATURE     CO 001</t>
  </si>
  <si>
    <t>CO</t>
  </si>
  <si>
    <t>BIG D SIGNATURE     CO 002</t>
  </si>
  <si>
    <t>ELLIOTT WORKGRP GAX FC2023052419363</t>
  </si>
  <si>
    <t>BIG D SIGNATURE GAX FC2023052419388</t>
  </si>
  <si>
    <t>ZIONS/BIG D RTNG GAX FC2023052419389</t>
  </si>
  <si>
    <t>BIG D SIGNATURE GAX FC2023053019508</t>
  </si>
  <si>
    <t>ZIONS/BIG-D RTNG GAX FC2023053019509</t>
  </si>
  <si>
    <t>IDT71 XFER 21137300 TO 23044030</t>
  </si>
  <si>
    <t>ADDED FROM FP11 REV REPORT</t>
  </si>
  <si>
    <t>13/23</t>
  </si>
  <si>
    <t>ELLIOTT WORKGROUP GAX FC2023071722566</t>
  </si>
  <si>
    <t>ELLIOTT WORKGROUP GAX FC202307122568</t>
  </si>
  <si>
    <t>FY'24</t>
  </si>
  <si>
    <t>BIG D SIGNATURE GAX FC2023090724636</t>
  </si>
  <si>
    <t>ZIONS/BIG D RTNG GAX FC2023090724637</t>
  </si>
  <si>
    <t>BIG D SIGNATURE     CO 005</t>
  </si>
  <si>
    <t>BIG D SIGNATURE     CO 006</t>
  </si>
  <si>
    <t>BIG D SIGNATURE     CO 003</t>
  </si>
  <si>
    <t>BIG D SIGNATURE     CO 004</t>
  </si>
  <si>
    <t>NATIONWIDE SHELVING - CONTRACT</t>
  </si>
  <si>
    <t>2475090</t>
  </si>
  <si>
    <t>BGT PARTNERS INC dba EARTHTEC ENGINEERING - CONTRACT</t>
  </si>
  <si>
    <t>2470135</t>
  </si>
  <si>
    <t>WC3 PLAN REVIEW AUG 2023 GAX 24C5*047</t>
  </si>
  <si>
    <t>IET150240327600008975 TECH HOURLY RATE</t>
  </si>
  <si>
    <t>BIG D SIGNATURE GAX FC2023102026580</t>
  </si>
  <si>
    <t>ZIONS/BIG D RTNG GAX FC2023102026581</t>
  </si>
  <si>
    <t>BIG D SIGNATURE     CO 007</t>
  </si>
  <si>
    <t>IET1502404B3030000075 AMER TECH WIRING</t>
  </si>
  <si>
    <t>BIG D SIGNATURE GAX FC2023111427660</t>
  </si>
  <si>
    <t>ZIONS/BIG D RTNG GAX FC2023111427661</t>
  </si>
  <si>
    <t>BGT PARTNERS GAX FC2023111727837</t>
  </si>
  <si>
    <t>WC3 PLAN REVIEW OCT 2023 GAX 24C5*108</t>
  </si>
  <si>
    <t>ITA 24*038 COFC INS</t>
  </si>
  <si>
    <t>ELLIOTT WORKGROUP GAX FC2023122129431</t>
  </si>
  <si>
    <t>BIG D SIGNATURE GAX FC2023122729546</t>
  </si>
  <si>
    <t>ZIONS/BIG D RTNG GAX FC2023122729547</t>
  </si>
  <si>
    <t>BGT PARTNERS GAX FC2023122929616</t>
  </si>
  <si>
    <t>UT ST FIRE MARSHAL OFFC GAX 24C5*152</t>
  </si>
  <si>
    <t>UT ST FIRE MARSHAL OFFC GAX 24C5*153</t>
  </si>
  <si>
    <t>WC3 PLAN REVIEW GAX 24C5*168</t>
  </si>
  <si>
    <t>IET1502407B0220000041 AMER TECH WIRING MAT &amp; LABOR</t>
  </si>
  <si>
    <t>BGT PARTNERS GAX FC224012230710</t>
  </si>
  <si>
    <t>BIG D SIGNATURE GAX FC2024013031183</t>
  </si>
  <si>
    <t>ZIONS/BIG D RTNG GAX FC2024013031184</t>
  </si>
  <si>
    <t>NATIONWIDE SHELVING GAX FC2024021431909</t>
  </si>
  <si>
    <t>IET1502408B0510000058 PRC AMER TECH MATERIAL &amp; LABOR</t>
  </si>
  <si>
    <t>BGT PARTNERS GAXFC2024022732475</t>
  </si>
  <si>
    <t>RISK CLAIM</t>
  </si>
  <si>
    <t>JOEL REEDER</t>
  </si>
  <si>
    <t>BIG D SIG GAX FC2024032233621</t>
  </si>
  <si>
    <t>ZIONS/BIG D RTNG GAX FC2024032233622</t>
  </si>
  <si>
    <t>TRNSF TO 21257300 FROM 23044030 LEGAL FEES</t>
  </si>
  <si>
    <t>IET150240909300003059 TECH HOURLY RATE</t>
  </si>
  <si>
    <t>IET150240909300008712 COMM PARTS</t>
  </si>
  <si>
    <t>ITA 24*103 PARK CITY ROOF COLLAPSE</t>
  </si>
  <si>
    <t>NATIONWIDE SHELVING GAX FC2024041134655</t>
  </si>
  <si>
    <t>BGT PARTNERS     AMD 001</t>
  </si>
  <si>
    <t>BGT PARTNERS GAX FC2024041935002</t>
  </si>
  <si>
    <t>BIG D SIGNATURE GAX FC2023071422513</t>
  </si>
  <si>
    <t>ZIONS/BIG D RTNG GAX FC2023071422514</t>
  </si>
  <si>
    <t>BIG D SIGNATURE GAX FC2023071422511</t>
  </si>
  <si>
    <t>ZIONS/BIG D RTNG GAX FC2023071422512</t>
  </si>
  <si>
    <t>BIG D SIGNATURE GAX FC2024051636327</t>
  </si>
  <si>
    <t>ZIONS/BIG D RTNG GAX FC2024051636328</t>
  </si>
  <si>
    <t>BIG D SIGNATURE     CO 008</t>
  </si>
  <si>
    <t>risk claim 203967</t>
  </si>
  <si>
    <t>FY'25</t>
  </si>
  <si>
    <t>BIG-D SIGNATURE     CO 009</t>
  </si>
  <si>
    <t>BIG D SIGNATURE GAX FC2024080740809</t>
  </si>
  <si>
    <t>ZIONS/BIG D RTNG GAX FC2024080740810</t>
  </si>
  <si>
    <t>ELLIOTT WORKGROUP GAX FC2024110444847</t>
  </si>
  <si>
    <t>BIG D SIGNATURE     CO 010</t>
  </si>
  <si>
    <t>HH</t>
  </si>
  <si>
    <t>CORRECT PHASE IDT 24C3*409 TRNFR FROM 23044700 TO 23044030</t>
  </si>
  <si>
    <t>PROJ CLOSE INSPECTIONS FROM 20473300 TO 23044030</t>
  </si>
  <si>
    <t>PROJ CLOSE PROJ RES FROM 23044030 TO 21137300</t>
  </si>
  <si>
    <t>TR</t>
  </si>
  <si>
    <t>CLOSED</t>
  </si>
  <si>
    <t>PROJECT CLOSED</t>
  </si>
  <si>
    <t>ELLIOTT WORKGROUP GAX F2025022650084</t>
  </si>
  <si>
    <t xml:space="preserve"> IDT15025M2000032 CLAIM# 203967</t>
  </si>
  <si>
    <t>ELLIOTT WORKGROUP LLC - AMD 001</t>
  </si>
  <si>
    <t>ZIONS/BIG D RTNG GAX FC2023032816789</t>
  </si>
  <si>
    <t>Risk</t>
  </si>
  <si>
    <t xml:space="preserve"> IDT15026DP000212 Americom Refund</t>
  </si>
  <si>
    <t>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</si>
</sst>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color rgb="FF00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7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17" fontId="5" fillId="2" borderId="0" xfId="2" applyNumberFormat="1" applyFont="1" applyFill="1" applyAlignment="1" applyProtection="1">
      <alignment horizontal="center"/>
      <protection locked="0"/>
    </xf>
    <xf numFmtId="43" fontId="6" fillId="2" borderId="0" xfId="2" applyFont="1" applyFill="1" applyBorder="1" applyAlignment="1" applyProtection="1">
      <alignment horizontal="left"/>
      <protection locked="0"/>
    </xf>
    <xf numFmtId="49" fontId="12" fillId="2" borderId="0" xfId="2" applyNumberFormat="1" applyFont="1" applyFill="1" applyBorder="1" applyAlignment="1" applyProtection="1">
      <alignment horizontal="center"/>
      <protection locked="0"/>
    </xf>
    <xf numFmtId="43" fontId="5" fillId="2" borderId="0" xfId="2" applyFont="1" applyFill="1" applyBorder="1" applyProtection="1">
      <protection locked="0"/>
    </xf>
    <xf numFmtId="49" fontId="5" fillId="2" borderId="0" xfId="2" applyNumberFormat="1" applyFont="1" applyFill="1" applyBorder="1" applyAlignment="1" applyProtection="1">
      <alignment horizontal="center"/>
      <protection locked="0"/>
    </xf>
    <xf numFmtId="1" fontId="5" fillId="2" borderId="0" xfId="2" applyNumberFormat="1" applyFont="1" applyFill="1" applyBorder="1" applyAlignment="1" applyProtection="1">
      <alignment horizontal="center"/>
      <protection locked="0"/>
    </xf>
    <xf numFmtId="49" fontId="16" fillId="0" borderId="0" xfId="2" applyNumberFormat="1" applyFont="1" applyFill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AB9EB0F-98BA-4F6C-AE4E-58A6195ECD92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06535E9-7B99-4360-87A8-7691FC7DED0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5"/>
  <sheetViews>
    <sheetView tabSelected="1" zoomScaleNormal="75" workbookViewId="0">
      <pane ySplit="12" topLeftCell="A82" activePane="bottomLeft" state="frozen"/>
      <selection pane="bottomLeft" activeCell="J97" sqref="J97:K97"/>
    </sheetView>
  </sheetViews>
  <sheetFormatPr defaultColWidth="8.88671875" defaultRowHeight="12" x14ac:dyDescent="0.2"/>
  <cols>
    <col min="1" max="1" width="7.5546875" style="54" bestFit="1" customWidth="1"/>
    <col min="2" max="2" width="47.3320312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 t="s">
        <v>156</v>
      </c>
      <c r="M1" s="60">
        <f>-G77+D93</f>
        <v>1448984.46</v>
      </c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27</v>
      </c>
      <c r="E3" s="4" t="s">
        <v>120</v>
      </c>
      <c r="F3" s="4">
        <v>203967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09" t="s">
        <v>59</v>
      </c>
      <c r="F4" s="4" t="s">
        <v>121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23044030</v>
      </c>
      <c r="E6" s="4" t="s">
        <v>150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4" t="s">
        <v>65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SUM(D14:D504)</f>
        <v>1478744.4300000002</v>
      </c>
      <c r="E11" s="13">
        <f>SUM(E14:E504)-F11</f>
        <v>171.17000000062399</v>
      </c>
      <c r="F11" s="13">
        <f>SUM(F14:F504)</f>
        <v>1478573.2599999995</v>
      </c>
      <c r="G11" s="13">
        <f>SUM(G14:G504)</f>
        <v>1478573.2599999998</v>
      </c>
      <c r="H11" s="13">
        <f>+D11-G11</f>
        <v>171.17000000039116</v>
      </c>
      <c r="I11" s="13">
        <f>SUM(I14:I504)</f>
        <v>0</v>
      </c>
      <c r="J11" s="84"/>
      <c r="K11" s="85"/>
      <c r="L11" s="106"/>
      <c r="M11" s="106">
        <f>SUM(M13:M245)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 t="shared" ref="E13:E40" si="0">+D13</f>
        <v>0</v>
      </c>
      <c r="F13" s="9"/>
      <c r="G13" s="9">
        <f>IF(J13&gt;0,0,F13)</f>
        <v>0</v>
      </c>
      <c r="H13" s="9">
        <f t="shared" ref="H13:H28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si="0"/>
        <v>0</v>
      </c>
      <c r="F14" s="9"/>
      <c r="G14" s="9">
        <f>IF(J14&gt;0,0,F14)</f>
        <v>0</v>
      </c>
      <c r="H14" s="9">
        <f t="shared" si="1"/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44985</v>
      </c>
      <c r="B15" s="7" t="s">
        <v>60</v>
      </c>
      <c r="C15" s="110" t="s">
        <v>61</v>
      </c>
      <c r="D15" s="9"/>
      <c r="E15" s="9">
        <f t="shared" si="0"/>
        <v>0</v>
      </c>
      <c r="F15" s="9"/>
      <c r="G15" s="9">
        <v>300000</v>
      </c>
      <c r="H15" s="9">
        <f t="shared" si="1"/>
        <v>0</v>
      </c>
      <c r="I15" s="9"/>
      <c r="J15" s="50" t="s">
        <v>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45012</v>
      </c>
      <c r="B16" s="7" t="s">
        <v>63</v>
      </c>
      <c r="C16" s="53" t="s">
        <v>61</v>
      </c>
      <c r="D16" s="9"/>
      <c r="E16" s="9">
        <f t="shared" si="0"/>
        <v>0</v>
      </c>
      <c r="F16" s="9"/>
      <c r="G16" s="9">
        <v>35000</v>
      </c>
      <c r="H16" s="9">
        <f t="shared" si="1"/>
        <v>0</v>
      </c>
      <c r="I16" s="9"/>
      <c r="J16" s="50" t="s">
        <v>64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45037</v>
      </c>
      <c r="B17" s="7" t="s">
        <v>66</v>
      </c>
      <c r="C17" s="53" t="s">
        <v>70</v>
      </c>
      <c r="D17" s="9"/>
      <c r="E17" s="9">
        <f t="shared" si="0"/>
        <v>0</v>
      </c>
      <c r="F17" s="9">
        <v>17810</v>
      </c>
      <c r="G17" s="9">
        <f>IF(J17&gt;0,0,F17)</f>
        <v>0</v>
      </c>
      <c r="H17" s="9">
        <f t="shared" si="1"/>
        <v>0</v>
      </c>
      <c r="I17" s="9"/>
      <c r="J17" s="50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45040</v>
      </c>
      <c r="B18" s="12" t="s">
        <v>67</v>
      </c>
      <c r="C18" s="53" t="s">
        <v>70</v>
      </c>
      <c r="D18" s="9"/>
      <c r="E18" s="9">
        <f t="shared" si="0"/>
        <v>0</v>
      </c>
      <c r="F18" s="9">
        <v>7830</v>
      </c>
      <c r="G18" s="9">
        <f>IF(J18&gt;0,0,F18)</f>
        <v>0</v>
      </c>
      <c r="H18" s="9">
        <f t="shared" si="1"/>
        <v>0</v>
      </c>
      <c r="I18" s="9"/>
      <c r="J18" s="50" t="s">
        <v>68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45013</v>
      </c>
      <c r="B19" s="7" t="s">
        <v>69</v>
      </c>
      <c r="C19" s="53" t="s">
        <v>70</v>
      </c>
      <c r="D19" s="9"/>
      <c r="E19" s="9">
        <f t="shared" si="0"/>
        <v>0</v>
      </c>
      <c r="F19" s="9">
        <v>278069.5</v>
      </c>
      <c r="G19" s="9">
        <f>IF(J19&gt;0,0,F19)</f>
        <v>0</v>
      </c>
      <c r="H19" s="9">
        <f t="shared" si="1"/>
        <v>0</v>
      </c>
      <c r="I19" s="9"/>
      <c r="J19" s="50" t="s">
        <v>62</v>
      </c>
      <c r="K19" s="10">
        <v>6813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45013</v>
      </c>
      <c r="B20" s="7" t="s">
        <v>155</v>
      </c>
      <c r="C20" s="53" t="s">
        <v>70</v>
      </c>
      <c r="D20" s="9"/>
      <c r="E20" s="9">
        <f t="shared" si="0"/>
        <v>0</v>
      </c>
      <c r="F20" s="9">
        <v>14635.24</v>
      </c>
      <c r="G20" s="9">
        <f>IF(J20&gt;0,0,F20)</f>
        <v>0</v>
      </c>
      <c r="H20" s="9">
        <f t="shared" si="1"/>
        <v>0</v>
      </c>
      <c r="I20" s="9"/>
      <c r="J20" s="50" t="s">
        <v>62</v>
      </c>
      <c r="K20" s="10">
        <v>6813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45061</v>
      </c>
      <c r="B21" s="7" t="s">
        <v>71</v>
      </c>
      <c r="C21" s="53" t="s">
        <v>72</v>
      </c>
      <c r="D21" s="9"/>
      <c r="E21" s="9">
        <f t="shared" si="0"/>
        <v>0</v>
      </c>
      <c r="F21" s="9"/>
      <c r="G21" s="9">
        <v>94416.49</v>
      </c>
      <c r="H21" s="9">
        <f t="shared" si="1"/>
        <v>0</v>
      </c>
      <c r="I21" s="9"/>
      <c r="J21" s="50" t="s">
        <v>62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45069</v>
      </c>
      <c r="B22" s="7" t="s">
        <v>73</v>
      </c>
      <c r="C22" s="53" t="s">
        <v>72</v>
      </c>
      <c r="D22" s="8"/>
      <c r="E22" s="9">
        <f t="shared" si="0"/>
        <v>0</v>
      </c>
      <c r="F22" s="9"/>
      <c r="G22" s="9">
        <v>37433.370000000003</v>
      </c>
      <c r="H22" s="9">
        <f t="shared" si="1"/>
        <v>0</v>
      </c>
      <c r="I22" s="9"/>
      <c r="J22" s="50" t="s">
        <v>62</v>
      </c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45070</v>
      </c>
      <c r="B23" s="7" t="s">
        <v>74</v>
      </c>
      <c r="C23" s="53" t="s">
        <v>70</v>
      </c>
      <c r="D23" s="9"/>
      <c r="E23" s="9">
        <f t="shared" si="0"/>
        <v>0</v>
      </c>
      <c r="F23" s="9">
        <v>4110</v>
      </c>
      <c r="G23" s="9">
        <f t="shared" ref="G23:G36" si="2">IF(J23&gt;0,0,F23)</f>
        <v>0</v>
      </c>
      <c r="H23" s="9">
        <f t="shared" si="1"/>
        <v>0</v>
      </c>
      <c r="I23" s="9"/>
      <c r="J23" s="50" t="s">
        <v>64</v>
      </c>
      <c r="K23" s="10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45070</v>
      </c>
      <c r="B24" s="7" t="s">
        <v>75</v>
      </c>
      <c r="C24" s="53" t="s">
        <v>70</v>
      </c>
      <c r="D24" s="9"/>
      <c r="E24" s="9">
        <f t="shared" si="0"/>
        <v>0</v>
      </c>
      <c r="F24" s="9">
        <v>96626.16</v>
      </c>
      <c r="G24" s="9">
        <f t="shared" si="2"/>
        <v>0</v>
      </c>
      <c r="H24" s="9">
        <f t="shared" si="1"/>
        <v>0</v>
      </c>
      <c r="I24" s="9"/>
      <c r="J24" s="50" t="s">
        <v>62</v>
      </c>
      <c r="K24" s="10">
        <v>6813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45070</v>
      </c>
      <c r="B25" s="7" t="s">
        <v>76</v>
      </c>
      <c r="C25" s="53" t="s">
        <v>70</v>
      </c>
      <c r="D25" s="9"/>
      <c r="E25" s="9">
        <f t="shared" si="0"/>
        <v>0</v>
      </c>
      <c r="F25" s="9">
        <v>5085.59</v>
      </c>
      <c r="G25" s="9">
        <f t="shared" si="2"/>
        <v>0</v>
      </c>
      <c r="H25" s="9">
        <f t="shared" si="1"/>
        <v>0</v>
      </c>
      <c r="I25" s="9"/>
      <c r="J25" s="50" t="s">
        <v>62</v>
      </c>
      <c r="K25" s="10">
        <v>6813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45076</v>
      </c>
      <c r="B26" s="7" t="s">
        <v>77</v>
      </c>
      <c r="C26" s="53" t="s">
        <v>70</v>
      </c>
      <c r="D26" s="9"/>
      <c r="E26" s="9">
        <f t="shared" si="0"/>
        <v>0</v>
      </c>
      <c r="F26" s="9">
        <v>35561.699999999997</v>
      </c>
      <c r="G26" s="9">
        <f t="shared" si="2"/>
        <v>0</v>
      </c>
      <c r="H26" s="9">
        <f t="shared" si="1"/>
        <v>0</v>
      </c>
      <c r="I26" s="9"/>
      <c r="J26" s="50" t="s">
        <v>62</v>
      </c>
      <c r="K26" s="10">
        <v>6813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45076</v>
      </c>
      <c r="B27" s="7" t="s">
        <v>78</v>
      </c>
      <c r="C27" s="53" t="s">
        <v>70</v>
      </c>
      <c r="D27" s="9"/>
      <c r="E27" s="9">
        <f t="shared" si="0"/>
        <v>0</v>
      </c>
      <c r="F27" s="9">
        <v>1871.67</v>
      </c>
      <c r="G27" s="9">
        <f t="shared" si="2"/>
        <v>0</v>
      </c>
      <c r="H27" s="9">
        <f t="shared" si="1"/>
        <v>0</v>
      </c>
      <c r="I27" s="9"/>
      <c r="J27" s="50" t="s">
        <v>62</v>
      </c>
      <c r="K27" s="10">
        <v>6813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45079</v>
      </c>
      <c r="B28" s="7" t="s">
        <v>79</v>
      </c>
      <c r="C28" s="53" t="s">
        <v>70</v>
      </c>
      <c r="D28" s="9">
        <v>1798540</v>
      </c>
      <c r="E28" s="9">
        <f t="shared" si="0"/>
        <v>1798540</v>
      </c>
      <c r="F28" s="9"/>
      <c r="G28" s="9">
        <f t="shared" si="2"/>
        <v>0</v>
      </c>
      <c r="H28" s="9">
        <f t="shared" si="1"/>
        <v>1798540</v>
      </c>
      <c r="I28" s="9"/>
      <c r="J28" s="50"/>
      <c r="K28" s="10">
        <v>4659</v>
      </c>
      <c r="L28" s="9"/>
      <c r="M28" s="9" t="s">
        <v>80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81</v>
      </c>
      <c r="B29" s="7" t="s">
        <v>154</v>
      </c>
      <c r="C29" s="53" t="s">
        <v>61</v>
      </c>
      <c r="D29" s="9"/>
      <c r="E29" s="9">
        <f t="shared" ref="E29" si="3">+D29</f>
        <v>0</v>
      </c>
      <c r="F29" s="9"/>
      <c r="G29" s="9">
        <v>96435</v>
      </c>
      <c r="H29" s="9">
        <f t="shared" ref="H29" si="4">+D29</f>
        <v>0</v>
      </c>
      <c r="I29" s="9"/>
      <c r="J29" s="50" t="s">
        <v>64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81</v>
      </c>
      <c r="B30" s="7" t="s">
        <v>83</v>
      </c>
      <c r="C30" s="53" t="s">
        <v>145</v>
      </c>
      <c r="D30" s="9"/>
      <c r="E30" s="9">
        <f t="shared" si="0"/>
        <v>0</v>
      </c>
      <c r="F30" s="9">
        <v>20000</v>
      </c>
      <c r="G30" s="9">
        <f t="shared" si="2"/>
        <v>0</v>
      </c>
      <c r="H30" s="9"/>
      <c r="I30" s="9"/>
      <c r="J30" s="50" t="s">
        <v>64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81</v>
      </c>
      <c r="B31" s="7" t="s">
        <v>82</v>
      </c>
      <c r="C31" s="53" t="s">
        <v>145</v>
      </c>
      <c r="D31" s="9"/>
      <c r="E31" s="9">
        <f t="shared" si="0"/>
        <v>0</v>
      </c>
      <c r="F31" s="9">
        <v>9220</v>
      </c>
      <c r="G31" s="9">
        <f t="shared" si="2"/>
        <v>0</v>
      </c>
      <c r="H31" s="9">
        <f t="shared" ref="H31:H36" si="5">+D31</f>
        <v>0</v>
      </c>
      <c r="I31" s="9"/>
      <c r="J31" s="50" t="s">
        <v>64</v>
      </c>
      <c r="K31" s="10">
        <v>6861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81</v>
      </c>
      <c r="B32" s="7" t="s">
        <v>133</v>
      </c>
      <c r="C32" s="53" t="s">
        <v>70</v>
      </c>
      <c r="D32" s="9"/>
      <c r="E32" s="9">
        <f t="shared" si="0"/>
        <v>0</v>
      </c>
      <c r="F32" s="9">
        <v>20507.759999999998</v>
      </c>
      <c r="G32" s="9">
        <f t="shared" si="2"/>
        <v>0</v>
      </c>
      <c r="H32" s="9">
        <f t="shared" si="5"/>
        <v>0</v>
      </c>
      <c r="I32" s="9"/>
      <c r="J32" s="50" t="s">
        <v>62</v>
      </c>
      <c r="K32" s="10">
        <v>6813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81</v>
      </c>
      <c r="B33" s="7" t="s">
        <v>134</v>
      </c>
      <c r="C33" s="53" t="s">
        <v>70</v>
      </c>
      <c r="D33" s="9"/>
      <c r="E33" s="9">
        <f t="shared" si="0"/>
        <v>0</v>
      </c>
      <c r="F33" s="9">
        <v>1079.3599999999999</v>
      </c>
      <c r="G33" s="9">
        <f t="shared" si="2"/>
        <v>0</v>
      </c>
      <c r="H33" s="9">
        <f t="shared" si="5"/>
        <v>0</v>
      </c>
      <c r="I33" s="9"/>
      <c r="J33" s="50" t="s">
        <v>62</v>
      </c>
      <c r="K33" s="10">
        <v>6813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81</v>
      </c>
      <c r="B34" s="7" t="s">
        <v>131</v>
      </c>
      <c r="C34" s="53" t="s">
        <v>70</v>
      </c>
      <c r="D34" s="9"/>
      <c r="E34" s="9">
        <f t="shared" ref="E34:E35" si="6">+D34</f>
        <v>0</v>
      </c>
      <c r="F34" s="9">
        <v>10768.03</v>
      </c>
      <c r="G34" s="9">
        <f t="shared" ref="G34:G35" si="7">IF(J34&gt;0,0,F34)</f>
        <v>0</v>
      </c>
      <c r="H34" s="9">
        <f t="shared" ref="H34:H35" si="8">+D34</f>
        <v>0</v>
      </c>
      <c r="I34" s="9"/>
      <c r="J34" s="50" t="s">
        <v>62</v>
      </c>
      <c r="K34" s="10">
        <v>6813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81</v>
      </c>
      <c r="B35" s="7" t="s">
        <v>132</v>
      </c>
      <c r="C35" s="53" t="s">
        <v>70</v>
      </c>
      <c r="D35" s="9"/>
      <c r="E35" s="9">
        <f t="shared" si="6"/>
        <v>0</v>
      </c>
      <c r="F35" s="9">
        <v>566.74</v>
      </c>
      <c r="G35" s="9">
        <f t="shared" si="7"/>
        <v>0</v>
      </c>
      <c r="H35" s="9">
        <f t="shared" si="8"/>
        <v>0</v>
      </c>
      <c r="I35" s="9"/>
      <c r="J35" s="50" t="s">
        <v>62</v>
      </c>
      <c r="K35" s="10">
        <v>6813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0"/>
        <v>0</v>
      </c>
      <c r="F36" s="9"/>
      <c r="G36" s="9">
        <f t="shared" si="2"/>
        <v>0</v>
      </c>
      <c r="H36" s="9">
        <f t="shared" si="5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0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46" t="s">
        <v>84</v>
      </c>
      <c r="B38" s="7"/>
      <c r="C38" s="53" t="s">
        <v>52</v>
      </c>
      <c r="D38" s="9"/>
      <c r="E38" s="9">
        <f t="shared" si="0"/>
        <v>0</v>
      </c>
      <c r="F38" s="9"/>
      <c r="G38" s="9">
        <f t="shared" si="9"/>
        <v>0</v>
      </c>
      <c r="H38" s="9">
        <f t="shared" si="10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45176</v>
      </c>
      <c r="B39" s="7" t="s">
        <v>85</v>
      </c>
      <c r="C39" s="53" t="s">
        <v>70</v>
      </c>
      <c r="D39" s="9"/>
      <c r="E39" s="9">
        <f t="shared" si="0"/>
        <v>0</v>
      </c>
      <c r="F39" s="9">
        <v>7985.19</v>
      </c>
      <c r="G39" s="9">
        <f t="shared" si="9"/>
        <v>0</v>
      </c>
      <c r="H39" s="9">
        <f t="shared" si="10"/>
        <v>0</v>
      </c>
      <c r="I39" s="9"/>
      <c r="J39" s="50" t="s">
        <v>62</v>
      </c>
      <c r="K39" s="10">
        <v>6813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45176</v>
      </c>
      <c r="B40" s="7" t="s">
        <v>86</v>
      </c>
      <c r="C40" s="53" t="s">
        <v>70</v>
      </c>
      <c r="D40" s="9"/>
      <c r="E40" s="9">
        <f t="shared" si="0"/>
        <v>0</v>
      </c>
      <c r="F40" s="9">
        <v>420.27</v>
      </c>
      <c r="G40" s="9">
        <f t="shared" si="9"/>
        <v>0</v>
      </c>
      <c r="H40" s="9">
        <f t="shared" si="10"/>
        <v>0</v>
      </c>
      <c r="I40" s="9"/>
      <c r="J40" s="50" t="s">
        <v>62</v>
      </c>
      <c r="K40" s="10">
        <v>6813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45118</v>
      </c>
      <c r="B41" s="7" t="s">
        <v>89</v>
      </c>
      <c r="C41" s="53" t="s">
        <v>72</v>
      </c>
      <c r="D41" s="9"/>
      <c r="E41" s="9">
        <f t="shared" ref="E41:E57" si="11">+D41</f>
        <v>0</v>
      </c>
      <c r="F41" s="9"/>
      <c r="G41" s="9">
        <v>21587.119999999999</v>
      </c>
      <c r="H41" s="9">
        <f t="shared" si="10"/>
        <v>0</v>
      </c>
      <c r="I41" s="9"/>
      <c r="J41" s="50" t="s">
        <v>62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45118</v>
      </c>
      <c r="B42" s="7" t="s">
        <v>90</v>
      </c>
      <c r="C42" s="53" t="s">
        <v>72</v>
      </c>
      <c r="D42" s="9"/>
      <c r="E42" s="9">
        <f t="shared" si="11"/>
        <v>0</v>
      </c>
      <c r="F42" s="9"/>
      <c r="G42" s="9">
        <v>11334.77</v>
      </c>
      <c r="H42" s="9">
        <f t="shared" si="10"/>
        <v>0</v>
      </c>
      <c r="I42" s="9"/>
      <c r="J42" s="50" t="s">
        <v>62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45174</v>
      </c>
      <c r="B43" s="7" t="s">
        <v>87</v>
      </c>
      <c r="C43" s="53" t="s">
        <v>72</v>
      </c>
      <c r="D43" s="9"/>
      <c r="E43" s="9">
        <f t="shared" ref="E43:E44" si="12">+D43</f>
        <v>0</v>
      </c>
      <c r="F43" s="9"/>
      <c r="G43" s="9">
        <v>8405.4599999999991</v>
      </c>
      <c r="H43" s="9">
        <f t="shared" ref="H43:H44" si="13">+D43</f>
        <v>0</v>
      </c>
      <c r="I43" s="9"/>
      <c r="J43" s="50" t="s">
        <v>62</v>
      </c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45174</v>
      </c>
      <c r="B44" s="7" t="s">
        <v>88</v>
      </c>
      <c r="C44" s="53" t="s">
        <v>72</v>
      </c>
      <c r="D44" s="9"/>
      <c r="E44" s="9">
        <f t="shared" si="12"/>
        <v>0</v>
      </c>
      <c r="F44" s="9"/>
      <c r="G44" s="9">
        <v>1475853</v>
      </c>
      <c r="H44" s="9">
        <f t="shared" si="13"/>
        <v>0</v>
      </c>
      <c r="I44" s="9"/>
      <c r="J44" s="50" t="s">
        <v>62</v>
      </c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45177</v>
      </c>
      <c r="B45" s="7" t="s">
        <v>91</v>
      </c>
      <c r="C45" s="53" t="s">
        <v>61</v>
      </c>
      <c r="D45" s="9"/>
      <c r="E45" s="9">
        <f t="shared" si="11"/>
        <v>0</v>
      </c>
      <c r="F45" s="9"/>
      <c r="G45" s="9">
        <v>201334.21</v>
      </c>
      <c r="H45" s="9">
        <f t="shared" si="10"/>
        <v>0</v>
      </c>
      <c r="I45" s="9"/>
      <c r="J45" s="50" t="s">
        <v>92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45196</v>
      </c>
      <c r="B46" s="49" t="s">
        <v>93</v>
      </c>
      <c r="C46" s="53" t="s">
        <v>61</v>
      </c>
      <c r="D46" s="9"/>
      <c r="E46" s="9">
        <f t="shared" si="11"/>
        <v>0</v>
      </c>
      <c r="F46" s="9"/>
      <c r="G46" s="9">
        <v>15230</v>
      </c>
      <c r="H46" s="9">
        <f t="shared" si="10"/>
        <v>0</v>
      </c>
      <c r="I46" s="9"/>
      <c r="J46" s="50" t="s">
        <v>94</v>
      </c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45202</v>
      </c>
      <c r="B47" s="7" t="s">
        <v>95</v>
      </c>
      <c r="C47" s="53" t="s">
        <v>70</v>
      </c>
      <c r="D47" s="9"/>
      <c r="E47" s="9">
        <f t="shared" si="11"/>
        <v>0</v>
      </c>
      <c r="F47" s="9">
        <f>250+250</f>
        <v>500</v>
      </c>
      <c r="G47" s="9">
        <f t="shared" ref="G47" si="14">IF(J47&gt;0,0,F47)</f>
        <v>500</v>
      </c>
      <c r="H47" s="9">
        <f t="shared" si="10"/>
        <v>0</v>
      </c>
      <c r="I47" s="9"/>
      <c r="J47" s="50"/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45202</v>
      </c>
      <c r="B48" s="115" t="s">
        <v>96</v>
      </c>
      <c r="C48" s="53" t="s">
        <v>70</v>
      </c>
      <c r="D48" s="9"/>
      <c r="E48" s="9">
        <f t="shared" si="11"/>
        <v>0</v>
      </c>
      <c r="F48" s="9">
        <v>361.32</v>
      </c>
      <c r="G48" s="9">
        <f t="shared" si="9"/>
        <v>361.32</v>
      </c>
      <c r="H48" s="9">
        <f t="shared" si="10"/>
        <v>0</v>
      </c>
      <c r="I48" s="9"/>
      <c r="J48" s="50"/>
      <c r="K48" s="116">
        <v>6853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45219</v>
      </c>
      <c r="B49" s="7" t="s">
        <v>97</v>
      </c>
      <c r="C49" s="53" t="s">
        <v>70</v>
      </c>
      <c r="D49" s="9"/>
      <c r="E49" s="9">
        <f t="shared" si="11"/>
        <v>0</v>
      </c>
      <c r="F49" s="9">
        <v>14164.4</v>
      </c>
      <c r="G49" s="9">
        <f t="shared" si="9"/>
        <v>0</v>
      </c>
      <c r="H49" s="9">
        <f t="shared" si="10"/>
        <v>0</v>
      </c>
      <c r="I49" s="9"/>
      <c r="J49" s="50" t="s">
        <v>62</v>
      </c>
      <c r="K49" s="10">
        <v>6813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45219</v>
      </c>
      <c r="B50" s="7" t="s">
        <v>98</v>
      </c>
      <c r="C50" s="53" t="s">
        <v>70</v>
      </c>
      <c r="D50" s="9"/>
      <c r="E50" s="9">
        <f t="shared" si="11"/>
        <v>0</v>
      </c>
      <c r="F50" s="9">
        <v>745.49</v>
      </c>
      <c r="G50" s="9">
        <f t="shared" si="9"/>
        <v>0</v>
      </c>
      <c r="H50" s="9">
        <f t="shared" si="10"/>
        <v>0</v>
      </c>
      <c r="I50" s="9"/>
      <c r="J50" s="50" t="s">
        <v>62</v>
      </c>
      <c r="K50" s="10">
        <v>6813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45216</v>
      </c>
      <c r="B51" s="7" t="s">
        <v>99</v>
      </c>
      <c r="C51" s="53" t="s">
        <v>72</v>
      </c>
      <c r="D51" s="9"/>
      <c r="E51" s="9">
        <f t="shared" si="11"/>
        <v>0</v>
      </c>
      <c r="F51" s="9"/>
      <c r="G51" s="9">
        <v>14909.89</v>
      </c>
      <c r="H51" s="9">
        <f t="shared" si="10"/>
        <v>0</v>
      </c>
      <c r="I51" s="9"/>
      <c r="J51" s="50" t="s">
        <v>62</v>
      </c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45229</v>
      </c>
      <c r="B52" s="115" t="s">
        <v>100</v>
      </c>
      <c r="C52" s="53" t="s">
        <v>70</v>
      </c>
      <c r="D52" s="9"/>
      <c r="E52" s="9">
        <f t="shared" si="11"/>
        <v>0</v>
      </c>
      <c r="F52" s="9">
        <v>2223.5300000000002</v>
      </c>
      <c r="G52" s="9">
        <f t="shared" si="9"/>
        <v>2223.5300000000002</v>
      </c>
      <c r="H52" s="9">
        <f t="shared" si="10"/>
        <v>0</v>
      </c>
      <c r="I52" s="9"/>
      <c r="J52" s="50"/>
      <c r="K52" s="116">
        <v>6813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45244</v>
      </c>
      <c r="B53" s="7" t="s">
        <v>101</v>
      </c>
      <c r="C53" s="53" t="s">
        <v>70</v>
      </c>
      <c r="D53" s="9"/>
      <c r="E53" s="9">
        <f t="shared" si="11"/>
        <v>0</v>
      </c>
      <c r="F53" s="9">
        <v>118031.58</v>
      </c>
      <c r="G53" s="9">
        <f t="shared" ref="G53:G68" si="15">IF(J53&gt;0,0,F53)</f>
        <v>0</v>
      </c>
      <c r="H53" s="9">
        <f t="shared" ref="H53:H68" si="16">+D53</f>
        <v>0</v>
      </c>
      <c r="I53" s="9"/>
      <c r="J53" s="50" t="s">
        <v>62</v>
      </c>
      <c r="K53" s="10">
        <v>6813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45244</v>
      </c>
      <c r="B54" s="7" t="s">
        <v>102</v>
      </c>
      <c r="C54" s="53" t="s">
        <v>70</v>
      </c>
      <c r="D54" s="9"/>
      <c r="E54" s="9">
        <f t="shared" si="11"/>
        <v>0</v>
      </c>
      <c r="F54" s="9">
        <v>6212.19</v>
      </c>
      <c r="G54" s="9">
        <f t="shared" si="15"/>
        <v>0</v>
      </c>
      <c r="H54" s="9">
        <f t="shared" si="16"/>
        <v>0</v>
      </c>
      <c r="I54" s="9"/>
      <c r="J54" s="50" t="s">
        <v>62</v>
      </c>
      <c r="K54" s="10">
        <v>6813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45247</v>
      </c>
      <c r="B55" s="7" t="s">
        <v>103</v>
      </c>
      <c r="C55" s="53" t="s">
        <v>70</v>
      </c>
      <c r="D55" s="9"/>
      <c r="E55" s="9">
        <f t="shared" si="11"/>
        <v>0</v>
      </c>
      <c r="F55" s="9">
        <v>905.9</v>
      </c>
      <c r="G55" s="9">
        <f t="shared" si="15"/>
        <v>0</v>
      </c>
      <c r="H55" s="9">
        <f t="shared" si="16"/>
        <v>0</v>
      </c>
      <c r="I55" s="9"/>
      <c r="J55" s="50" t="s">
        <v>94</v>
      </c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45254</v>
      </c>
      <c r="B56" s="7" t="s">
        <v>104</v>
      </c>
      <c r="C56" s="53" t="s">
        <v>70</v>
      </c>
      <c r="D56" s="9"/>
      <c r="E56" s="9">
        <f t="shared" si="11"/>
        <v>0</v>
      </c>
      <c r="F56" s="9">
        <v>125</v>
      </c>
      <c r="G56" s="9">
        <f t="shared" si="15"/>
        <v>125</v>
      </c>
      <c r="H56" s="9">
        <f t="shared" si="16"/>
        <v>0</v>
      </c>
      <c r="I56" s="9"/>
      <c r="J56" s="50"/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</row>
    <row r="57" spans="1:254" s="11" customFormat="1" ht="14.1" customHeight="1" x14ac:dyDescent="0.2">
      <c r="A57" s="6">
        <v>45271</v>
      </c>
      <c r="B57" s="115" t="s">
        <v>105</v>
      </c>
      <c r="C57" s="53" t="s">
        <v>70</v>
      </c>
      <c r="D57" s="9"/>
      <c r="E57" s="9">
        <f t="shared" si="11"/>
        <v>0</v>
      </c>
      <c r="F57" s="9">
        <v>201.33</v>
      </c>
      <c r="G57" s="9">
        <f t="shared" si="15"/>
        <v>201.33</v>
      </c>
      <c r="H57" s="9">
        <f t="shared" si="16"/>
        <v>0</v>
      </c>
      <c r="I57" s="9"/>
      <c r="J57" s="50"/>
      <c r="K57" s="10">
        <v>6872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45281</v>
      </c>
      <c r="B58" s="7" t="s">
        <v>106</v>
      </c>
      <c r="C58" s="53" t="s">
        <v>70</v>
      </c>
      <c r="D58" s="9"/>
      <c r="E58" s="9">
        <f t="shared" ref="E58:E72" si="17">+D58</f>
        <v>0</v>
      </c>
      <c r="F58" s="9">
        <v>57300</v>
      </c>
      <c r="G58" s="9">
        <f t="shared" si="15"/>
        <v>0</v>
      </c>
      <c r="H58" s="9">
        <f t="shared" si="16"/>
        <v>0</v>
      </c>
      <c r="I58" s="9"/>
      <c r="J58" s="50" t="s">
        <v>64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45653</v>
      </c>
      <c r="B59" s="7" t="s">
        <v>107</v>
      </c>
      <c r="C59" s="53" t="s">
        <v>70</v>
      </c>
      <c r="D59" s="9"/>
      <c r="E59" s="9">
        <f t="shared" si="17"/>
        <v>0</v>
      </c>
      <c r="F59" s="9">
        <v>89349.93</v>
      </c>
      <c r="G59" s="9">
        <f t="shared" si="15"/>
        <v>0</v>
      </c>
      <c r="H59" s="9">
        <f t="shared" si="16"/>
        <v>0</v>
      </c>
      <c r="I59" s="9"/>
      <c r="J59" s="50" t="s">
        <v>62</v>
      </c>
      <c r="K59" s="10">
        <v>6813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45653</v>
      </c>
      <c r="B60" s="7" t="s">
        <v>108</v>
      </c>
      <c r="C60" s="53" t="s">
        <v>70</v>
      </c>
      <c r="D60" s="9"/>
      <c r="E60" s="9">
        <f t="shared" si="17"/>
        <v>0</v>
      </c>
      <c r="F60" s="9">
        <v>4702.63</v>
      </c>
      <c r="G60" s="9">
        <f t="shared" si="15"/>
        <v>0</v>
      </c>
      <c r="H60" s="9">
        <f t="shared" si="16"/>
        <v>0</v>
      </c>
      <c r="I60" s="9"/>
      <c r="J60" s="50" t="s">
        <v>62</v>
      </c>
      <c r="K60" s="10">
        <v>6813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45655</v>
      </c>
      <c r="B61" s="7" t="s">
        <v>109</v>
      </c>
      <c r="C61" s="53" t="s">
        <v>70</v>
      </c>
      <c r="D61" s="9"/>
      <c r="E61" s="9">
        <f t="shared" si="17"/>
        <v>0</v>
      </c>
      <c r="F61" s="9">
        <v>1445.7</v>
      </c>
      <c r="G61" s="9">
        <f t="shared" si="15"/>
        <v>0</v>
      </c>
      <c r="H61" s="9">
        <f t="shared" si="16"/>
        <v>0</v>
      </c>
      <c r="I61" s="9"/>
      <c r="J61" s="50" t="s">
        <v>94</v>
      </c>
      <c r="K61" s="10">
        <v>6873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45293</v>
      </c>
      <c r="B62" s="7" t="s">
        <v>110</v>
      </c>
      <c r="C62" s="53" t="s">
        <v>70</v>
      </c>
      <c r="D62" s="9"/>
      <c r="E62" s="9">
        <f t="shared" si="17"/>
        <v>0</v>
      </c>
      <c r="F62" s="9">
        <v>75</v>
      </c>
      <c r="G62" s="9">
        <f t="shared" si="15"/>
        <v>75</v>
      </c>
      <c r="H62" s="9">
        <f t="shared" si="16"/>
        <v>0</v>
      </c>
      <c r="I62" s="9"/>
      <c r="J62" s="50"/>
      <c r="K62" s="10">
        <v>6861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45293</v>
      </c>
      <c r="B63" s="7" t="s">
        <v>111</v>
      </c>
      <c r="C63" s="53" t="s">
        <v>70</v>
      </c>
      <c r="D63" s="9"/>
      <c r="E63" s="9">
        <f t="shared" si="17"/>
        <v>0</v>
      </c>
      <c r="F63" s="9">
        <v>75</v>
      </c>
      <c r="G63" s="9">
        <f t="shared" si="15"/>
        <v>75</v>
      </c>
      <c r="H63" s="9">
        <f t="shared" si="16"/>
        <v>0</v>
      </c>
      <c r="I63" s="9"/>
      <c r="J63" s="50"/>
      <c r="K63" s="10">
        <v>6861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x14ac:dyDescent="0.2">
      <c r="A64" s="54">
        <v>45308</v>
      </c>
      <c r="B64" s="55" t="s">
        <v>112</v>
      </c>
      <c r="C64" s="56" t="s">
        <v>70</v>
      </c>
      <c r="E64" s="9">
        <f t="shared" si="17"/>
        <v>0</v>
      </c>
      <c r="F64" s="117">
        <v>125</v>
      </c>
      <c r="G64" s="9">
        <f t="shared" si="15"/>
        <v>125</v>
      </c>
      <c r="H64" s="9">
        <f t="shared" si="16"/>
        <v>0</v>
      </c>
      <c r="I64" s="117"/>
      <c r="K64" s="94">
        <v>6861</v>
      </c>
      <c r="L64" s="117"/>
      <c r="P64" s="9"/>
      <c r="Q64" s="117"/>
    </row>
    <row r="65" spans="1:254" s="11" customFormat="1" ht="14.1" customHeight="1" x14ac:dyDescent="0.2">
      <c r="A65" s="6">
        <v>45313</v>
      </c>
      <c r="B65" s="115" t="s">
        <v>113</v>
      </c>
      <c r="C65" s="53" t="s">
        <v>70</v>
      </c>
      <c r="D65" s="9"/>
      <c r="E65" s="9">
        <f t="shared" si="17"/>
        <v>0</v>
      </c>
      <c r="F65" s="9">
        <v>7453.57</v>
      </c>
      <c r="G65" s="9">
        <f t="shared" si="15"/>
        <v>7453.57</v>
      </c>
      <c r="H65" s="9">
        <f t="shared" si="16"/>
        <v>0</v>
      </c>
      <c r="I65" s="9"/>
      <c r="J65" s="50"/>
      <c r="K65" s="94">
        <v>6853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45313</v>
      </c>
      <c r="B66" s="7" t="s">
        <v>114</v>
      </c>
      <c r="C66" s="53" t="s">
        <v>70</v>
      </c>
      <c r="D66" s="9"/>
      <c r="E66" s="9">
        <f t="shared" si="17"/>
        <v>0</v>
      </c>
      <c r="F66" s="9">
        <v>450.6</v>
      </c>
      <c r="G66" s="9">
        <f t="shared" si="15"/>
        <v>0</v>
      </c>
      <c r="H66" s="9">
        <f t="shared" si="16"/>
        <v>0</v>
      </c>
      <c r="I66" s="9"/>
      <c r="J66" s="50" t="s">
        <v>94</v>
      </c>
      <c r="K66" s="10">
        <v>6873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45321</v>
      </c>
      <c r="B67" s="7" t="s">
        <v>115</v>
      </c>
      <c r="C67" s="53" t="s">
        <v>70</v>
      </c>
      <c r="D67" s="9"/>
      <c r="E67" s="9">
        <f t="shared" si="17"/>
        <v>0</v>
      </c>
      <c r="F67" s="9">
        <v>424895.05</v>
      </c>
      <c r="G67" s="9">
        <f t="shared" si="15"/>
        <v>0</v>
      </c>
      <c r="H67" s="9">
        <f t="shared" si="16"/>
        <v>0</v>
      </c>
      <c r="I67" s="9"/>
      <c r="J67" s="50" t="s">
        <v>62</v>
      </c>
      <c r="K67" s="10">
        <v>6813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45321</v>
      </c>
      <c r="B68" s="7" t="s">
        <v>116</v>
      </c>
      <c r="C68" s="53" t="s">
        <v>70</v>
      </c>
      <c r="D68" s="9"/>
      <c r="E68" s="9">
        <f t="shared" si="17"/>
        <v>0</v>
      </c>
      <c r="F68" s="9">
        <v>22362.9</v>
      </c>
      <c r="G68" s="9">
        <f t="shared" si="15"/>
        <v>0</v>
      </c>
      <c r="H68" s="9">
        <f t="shared" si="16"/>
        <v>0</v>
      </c>
      <c r="I68" s="9"/>
      <c r="J68" s="50" t="s">
        <v>62</v>
      </c>
      <c r="K68" s="10">
        <v>6813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45336</v>
      </c>
      <c r="B69" s="7" t="s">
        <v>117</v>
      </c>
      <c r="C69" s="53" t="s">
        <v>70</v>
      </c>
      <c r="D69" s="9"/>
      <c r="E69" s="9">
        <f t="shared" si="17"/>
        <v>0</v>
      </c>
      <c r="F69" s="9">
        <v>102805.81</v>
      </c>
      <c r="G69" s="9">
        <f t="shared" ref="G69:G82" si="18">IF(J69&gt;0,0,F69)</f>
        <v>0</v>
      </c>
      <c r="H69" s="9">
        <f t="shared" ref="H69:H90" si="19">+D69</f>
        <v>0</v>
      </c>
      <c r="I69" s="9"/>
      <c r="J69" s="50" t="s">
        <v>92</v>
      </c>
      <c r="K69" s="10">
        <v>6813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45342</v>
      </c>
      <c r="B70" s="115" t="s">
        <v>118</v>
      </c>
      <c r="C70" s="53" t="s">
        <v>70</v>
      </c>
      <c r="D70" s="9"/>
      <c r="E70" s="9">
        <f t="shared" si="17"/>
        <v>0</v>
      </c>
      <c r="F70" s="9">
        <v>980.49</v>
      </c>
      <c r="G70" s="9">
        <f t="shared" si="18"/>
        <v>980.49</v>
      </c>
      <c r="H70" s="9">
        <f t="shared" si="19"/>
        <v>0</v>
      </c>
      <c r="I70" s="9"/>
      <c r="J70" s="50"/>
      <c r="K70" s="10">
        <v>6853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45346</v>
      </c>
      <c r="B71" s="7" t="s">
        <v>119</v>
      </c>
      <c r="C71" s="53" t="s">
        <v>70</v>
      </c>
      <c r="D71" s="9"/>
      <c r="E71" s="9">
        <f t="shared" si="17"/>
        <v>0</v>
      </c>
      <c r="F71" s="9">
        <v>723.3</v>
      </c>
      <c r="G71" s="9">
        <f t="shared" si="18"/>
        <v>0</v>
      </c>
      <c r="H71" s="9">
        <f t="shared" si="19"/>
        <v>0</v>
      </c>
      <c r="I71" s="9"/>
      <c r="J71" s="50" t="s">
        <v>94</v>
      </c>
      <c r="K71" s="10">
        <v>6873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45373</v>
      </c>
      <c r="B72" s="7" t="s">
        <v>122</v>
      </c>
      <c r="C72" s="53" t="s">
        <v>70</v>
      </c>
      <c r="D72" s="9"/>
      <c r="E72" s="9">
        <f t="shared" si="17"/>
        <v>0</v>
      </c>
      <c r="F72" s="9">
        <v>540626.52</v>
      </c>
      <c r="G72" s="9">
        <f t="shared" si="18"/>
        <v>0</v>
      </c>
      <c r="H72" s="9">
        <f t="shared" si="19"/>
        <v>0</v>
      </c>
      <c r="I72" s="9"/>
      <c r="J72" s="50" t="s">
        <v>62</v>
      </c>
      <c r="K72" s="10">
        <v>6813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45373</v>
      </c>
      <c r="B73" s="7" t="s">
        <v>123</v>
      </c>
      <c r="C73" s="53" t="s">
        <v>70</v>
      </c>
      <c r="D73" s="9"/>
      <c r="E73" s="9">
        <f t="shared" ref="E73:E94" si="20">+D73</f>
        <v>0</v>
      </c>
      <c r="F73" s="9">
        <v>28454.03</v>
      </c>
      <c r="G73" s="9">
        <f t="shared" si="18"/>
        <v>0</v>
      </c>
      <c r="H73" s="9">
        <f t="shared" si="19"/>
        <v>0</v>
      </c>
      <c r="I73" s="9"/>
      <c r="J73" s="50" t="s">
        <v>62</v>
      </c>
      <c r="K73" s="10">
        <v>6813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45375</v>
      </c>
      <c r="B74" s="7" t="s">
        <v>124</v>
      </c>
      <c r="C74" s="53" t="s">
        <v>70</v>
      </c>
      <c r="D74" s="9"/>
      <c r="E74" s="9">
        <f t="shared" si="20"/>
        <v>0</v>
      </c>
      <c r="F74" s="9">
        <v>1523</v>
      </c>
      <c r="G74" s="9">
        <f t="shared" si="18"/>
        <v>1523</v>
      </c>
      <c r="H74" s="9">
        <f t="shared" si="19"/>
        <v>0</v>
      </c>
      <c r="I74" s="9"/>
      <c r="J74" s="50"/>
      <c r="K74" s="10">
        <v>6870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45384</v>
      </c>
      <c r="B75" s="115" t="s">
        <v>125</v>
      </c>
      <c r="C75" s="53" t="s">
        <v>70</v>
      </c>
      <c r="D75" s="9"/>
      <c r="E75" s="9">
        <f t="shared" si="20"/>
        <v>0</v>
      </c>
      <c r="F75" s="9">
        <v>5284.5</v>
      </c>
      <c r="G75" s="9">
        <v>5284.5</v>
      </c>
      <c r="H75" s="9">
        <f t="shared" si="19"/>
        <v>0</v>
      </c>
      <c r="I75" s="9"/>
      <c r="J75" s="50"/>
      <c r="K75" s="10">
        <v>6853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45384</v>
      </c>
      <c r="B76" s="115" t="s">
        <v>126</v>
      </c>
      <c r="C76" s="53" t="s">
        <v>70</v>
      </c>
      <c r="D76" s="9"/>
      <c r="E76" s="9">
        <f t="shared" si="20"/>
        <v>0</v>
      </c>
      <c r="F76" s="9">
        <v>92.49</v>
      </c>
      <c r="G76" s="9">
        <f t="shared" si="18"/>
        <v>92.49</v>
      </c>
      <c r="H76" s="9">
        <f t="shared" si="19"/>
        <v>0</v>
      </c>
      <c r="I76" s="9"/>
      <c r="J76" s="50"/>
      <c r="K76" s="10">
        <v>6853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118">
        <v>45391</v>
      </c>
      <c r="B77" s="119" t="s">
        <v>127</v>
      </c>
      <c r="C77" s="120" t="s">
        <v>70</v>
      </c>
      <c r="D77" s="121"/>
      <c r="E77" s="121">
        <f t="shared" si="20"/>
        <v>0</v>
      </c>
      <c r="F77" s="121">
        <v>-997500</v>
      </c>
      <c r="G77" s="121">
        <f t="shared" si="18"/>
        <v>-997500</v>
      </c>
      <c r="H77" s="121">
        <f t="shared" si="19"/>
        <v>0</v>
      </c>
      <c r="I77" s="121"/>
      <c r="J77" s="122"/>
      <c r="K77" s="123">
        <v>6813</v>
      </c>
      <c r="L77" s="9" t="s">
        <v>138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45393</v>
      </c>
      <c r="B78" s="7" t="s">
        <v>128</v>
      </c>
      <c r="C78" s="53" t="s">
        <v>70</v>
      </c>
      <c r="D78" s="9"/>
      <c r="E78" s="9">
        <f t="shared" si="20"/>
        <v>0</v>
      </c>
      <c r="F78" s="9">
        <v>98528.4</v>
      </c>
      <c r="G78" s="9">
        <f t="shared" si="18"/>
        <v>0</v>
      </c>
      <c r="H78" s="9">
        <f t="shared" si="19"/>
        <v>0</v>
      </c>
      <c r="I78" s="9"/>
      <c r="J78" s="50" t="s">
        <v>92</v>
      </c>
      <c r="K78" s="10">
        <v>6813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45401</v>
      </c>
      <c r="B79" s="11" t="s">
        <v>129</v>
      </c>
      <c r="C79" s="53" t="s">
        <v>72</v>
      </c>
      <c r="D79" s="9"/>
      <c r="E79" s="9">
        <f t="shared" si="20"/>
        <v>0</v>
      </c>
      <c r="F79" s="9"/>
      <c r="G79" s="9">
        <v>-11562.6</v>
      </c>
      <c r="H79" s="9">
        <f t="shared" si="19"/>
        <v>0</v>
      </c>
      <c r="I79" s="9"/>
      <c r="J79" s="50" t="s">
        <v>94</v>
      </c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45401</v>
      </c>
      <c r="B80" s="7" t="s">
        <v>130</v>
      </c>
      <c r="C80" s="53" t="s">
        <v>70</v>
      </c>
      <c r="D80" s="9"/>
      <c r="E80" s="9">
        <f t="shared" si="20"/>
        <v>0</v>
      </c>
      <c r="F80" s="9">
        <v>141.9</v>
      </c>
      <c r="G80" s="9">
        <f t="shared" si="18"/>
        <v>0</v>
      </c>
      <c r="H80" s="9">
        <f t="shared" si="19"/>
        <v>0</v>
      </c>
      <c r="I80" s="9"/>
      <c r="J80" s="50" t="s">
        <v>94</v>
      </c>
      <c r="K80" s="10">
        <v>6873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45428</v>
      </c>
      <c r="B81" s="7" t="s">
        <v>135</v>
      </c>
      <c r="C81" s="53" t="s">
        <v>70</v>
      </c>
      <c r="D81" s="9"/>
      <c r="E81" s="9">
        <f t="shared" si="20"/>
        <v>0</v>
      </c>
      <c r="F81" s="9">
        <v>226759.67</v>
      </c>
      <c r="G81" s="9">
        <f t="shared" si="18"/>
        <v>0</v>
      </c>
      <c r="H81" s="9">
        <f t="shared" si="19"/>
        <v>0</v>
      </c>
      <c r="I81" s="9"/>
      <c r="J81" s="50" t="s">
        <v>62</v>
      </c>
      <c r="K81" s="10">
        <v>6813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45428</v>
      </c>
      <c r="B82" s="7" t="s">
        <v>136</v>
      </c>
      <c r="C82" s="53" t="s">
        <v>70</v>
      </c>
      <c r="D82" s="9"/>
      <c r="E82" s="9">
        <f t="shared" si="20"/>
        <v>0</v>
      </c>
      <c r="F82" s="9">
        <v>11934.72</v>
      </c>
      <c r="G82" s="9">
        <f t="shared" si="18"/>
        <v>0</v>
      </c>
      <c r="H82" s="9">
        <f t="shared" si="19"/>
        <v>0</v>
      </c>
      <c r="I82" s="9"/>
      <c r="J82" s="50" t="s">
        <v>62</v>
      </c>
      <c r="K82" s="10">
        <v>6813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45358</v>
      </c>
      <c r="B83" s="11" t="s">
        <v>137</v>
      </c>
      <c r="C83" s="53" t="s">
        <v>72</v>
      </c>
      <c r="D83" s="9"/>
      <c r="E83" s="9">
        <f t="shared" si="20"/>
        <v>0</v>
      </c>
      <c r="F83" s="9"/>
      <c r="G83" s="9">
        <v>68275.429999999993</v>
      </c>
      <c r="H83" s="9">
        <f t="shared" si="19"/>
        <v>0</v>
      </c>
      <c r="I83" s="9"/>
      <c r="J83" s="50" t="s">
        <v>62</v>
      </c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/>
      <c r="D84" s="9"/>
      <c r="E84" s="9">
        <f t="shared" si="20"/>
        <v>0</v>
      </c>
      <c r="F84" s="9"/>
      <c r="G84" s="9">
        <f t="shared" ref="G84:G103" si="21">IF(J84&gt;0,0,F84)</f>
        <v>0</v>
      </c>
      <c r="H84" s="9">
        <f t="shared" si="1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/>
      <c r="D85" s="9"/>
      <c r="E85" s="9">
        <f t="shared" si="20"/>
        <v>0</v>
      </c>
      <c r="F85" s="9"/>
      <c r="G85" s="9">
        <f t="shared" si="21"/>
        <v>0</v>
      </c>
      <c r="H85" s="9">
        <f t="shared" si="1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46" t="s">
        <v>139</v>
      </c>
      <c r="B86" s="7"/>
      <c r="C86" s="53"/>
      <c r="D86" s="9"/>
      <c r="E86" s="9">
        <f t="shared" si="20"/>
        <v>0</v>
      </c>
      <c r="F86" s="9"/>
      <c r="G86" s="9">
        <f t="shared" si="21"/>
        <v>0</v>
      </c>
      <c r="H86" s="9">
        <f t="shared" si="1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45489</v>
      </c>
      <c r="B87" s="7" t="s">
        <v>140</v>
      </c>
      <c r="C87" s="53" t="s">
        <v>72</v>
      </c>
      <c r="D87" s="9"/>
      <c r="E87" s="9">
        <f t="shared" si="20"/>
        <v>0</v>
      </c>
      <c r="F87" s="9"/>
      <c r="G87" s="9">
        <v>236320.93</v>
      </c>
      <c r="H87" s="9">
        <f t="shared" si="19"/>
        <v>0</v>
      </c>
      <c r="I87" s="9"/>
      <c r="J87" s="50" t="s">
        <v>62</v>
      </c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45511</v>
      </c>
      <c r="B88" s="7" t="s">
        <v>141</v>
      </c>
      <c r="C88" s="53" t="s">
        <v>70</v>
      </c>
      <c r="D88" s="9"/>
      <c r="E88" s="9">
        <f t="shared" si="20"/>
        <v>0</v>
      </c>
      <c r="F88" s="9">
        <v>151402.71</v>
      </c>
      <c r="G88" s="9">
        <f t="shared" si="21"/>
        <v>0</v>
      </c>
      <c r="H88" s="9">
        <f t="shared" si="19"/>
        <v>0</v>
      </c>
      <c r="I88" s="9"/>
      <c r="J88" s="50" t="s">
        <v>62</v>
      </c>
      <c r="K88" s="10">
        <v>6813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45511</v>
      </c>
      <c r="B89" s="7" t="s">
        <v>142</v>
      </c>
      <c r="C89" s="53" t="s">
        <v>70</v>
      </c>
      <c r="D89" s="9"/>
      <c r="E89" s="9">
        <f t="shared" si="20"/>
        <v>0</v>
      </c>
      <c r="F89" s="9">
        <v>7968.56</v>
      </c>
      <c r="G89" s="9">
        <f t="shared" si="21"/>
        <v>0</v>
      </c>
      <c r="H89" s="9">
        <f t="shared" si="19"/>
        <v>0</v>
      </c>
      <c r="I89" s="9"/>
      <c r="J89" s="50" t="s">
        <v>62</v>
      </c>
      <c r="K89" s="10">
        <v>6813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45600</v>
      </c>
      <c r="B90" s="7" t="s">
        <v>143</v>
      </c>
      <c r="C90" s="53" t="s">
        <v>70</v>
      </c>
      <c r="D90" s="9"/>
      <c r="E90" s="9">
        <f t="shared" si="20"/>
        <v>0</v>
      </c>
      <c r="F90" s="9">
        <v>8765</v>
      </c>
      <c r="G90" s="9">
        <f t="shared" si="21"/>
        <v>0</v>
      </c>
      <c r="H90" s="9">
        <f t="shared" si="19"/>
        <v>0</v>
      </c>
      <c r="I90" s="9"/>
      <c r="J90" s="50" t="s">
        <v>64</v>
      </c>
      <c r="K90" s="10">
        <v>6861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45600</v>
      </c>
      <c r="B91" s="11" t="s">
        <v>144</v>
      </c>
      <c r="C91" s="53" t="s">
        <v>72</v>
      </c>
      <c r="D91" s="9"/>
      <c r="E91" s="9">
        <f t="shared" si="20"/>
        <v>0</v>
      </c>
      <c r="F91" s="9"/>
      <c r="G91" s="9">
        <v>-147748.87</v>
      </c>
      <c r="H91" s="9">
        <f t="shared" ref="H91:H103" si="22">+D91</f>
        <v>0</v>
      </c>
      <c r="I91" s="9"/>
      <c r="J91" s="50" t="s">
        <v>62</v>
      </c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45714</v>
      </c>
      <c r="B92" s="7" t="s">
        <v>152</v>
      </c>
      <c r="C92" s="53" t="s">
        <v>145</v>
      </c>
      <c r="D92" s="9"/>
      <c r="E92" s="9">
        <f t="shared" si="20"/>
        <v>0</v>
      </c>
      <c r="F92" s="9">
        <v>6400</v>
      </c>
      <c r="G92" s="9">
        <f t="shared" ref="G92:G94" si="23">IF(J92&gt;0,0,F92)</f>
        <v>0</v>
      </c>
      <c r="H92" s="9">
        <f t="shared" ref="H92:H94" si="24">+D92</f>
        <v>0</v>
      </c>
      <c r="I92" s="9"/>
      <c r="J92" s="50" t="s">
        <v>64</v>
      </c>
      <c r="K92" s="10">
        <v>6861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45735</v>
      </c>
      <c r="B93" s="115" t="s">
        <v>153</v>
      </c>
      <c r="C93" s="53" t="s">
        <v>145</v>
      </c>
      <c r="D93" s="9">
        <v>451484.46</v>
      </c>
      <c r="E93" s="9">
        <f t="shared" si="20"/>
        <v>451484.46</v>
      </c>
      <c r="F93" s="9"/>
      <c r="G93" s="9">
        <f t="shared" si="23"/>
        <v>0</v>
      </c>
      <c r="H93" s="9">
        <f t="shared" si="24"/>
        <v>451484.46</v>
      </c>
      <c r="I93" s="9"/>
      <c r="J93" s="50"/>
      <c r="K93" s="10">
        <v>4672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45821</v>
      </c>
      <c r="B94" s="115" t="s">
        <v>146</v>
      </c>
      <c r="C94" s="124" t="s">
        <v>149</v>
      </c>
      <c r="D94" s="9">
        <v>236320.93</v>
      </c>
      <c r="E94" s="9">
        <f t="shared" si="20"/>
        <v>236320.93</v>
      </c>
      <c r="F94" s="9"/>
      <c r="G94" s="9">
        <f t="shared" si="23"/>
        <v>0</v>
      </c>
      <c r="H94" s="9">
        <f t="shared" si="24"/>
        <v>236320.93</v>
      </c>
      <c r="I94" s="9"/>
      <c r="J94" s="50"/>
      <c r="K94" s="10">
        <v>4664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45817</v>
      </c>
      <c r="B95" s="115" t="s">
        <v>147</v>
      </c>
      <c r="C95" s="124" t="s">
        <v>149</v>
      </c>
      <c r="D95" s="9">
        <v>3792.4</v>
      </c>
      <c r="E95" s="9">
        <f t="shared" ref="E95:E106" si="25">+D95</f>
        <v>3792.4</v>
      </c>
      <c r="F95" s="9"/>
      <c r="G95" s="9">
        <f t="shared" si="21"/>
        <v>0</v>
      </c>
      <c r="H95" s="9">
        <f t="shared" si="22"/>
        <v>3792.4</v>
      </c>
      <c r="I95" s="9"/>
      <c r="J95" s="50"/>
      <c r="K95" s="10">
        <v>4667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45817</v>
      </c>
      <c r="B96" s="115" t="s">
        <v>148</v>
      </c>
      <c r="C96" s="124" t="s">
        <v>149</v>
      </c>
      <c r="D96" s="9">
        <v>-1011393.36</v>
      </c>
      <c r="E96" s="9">
        <f t="shared" si="25"/>
        <v>-1011393.36</v>
      </c>
      <c r="F96" s="9"/>
      <c r="G96" s="9">
        <f t="shared" si="21"/>
        <v>0</v>
      </c>
      <c r="H96" s="9">
        <f t="shared" si="22"/>
        <v>-1011393.36</v>
      </c>
      <c r="I96" s="9"/>
      <c r="J96" s="50"/>
      <c r="K96" s="10">
        <v>4665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46217</v>
      </c>
      <c r="B97" s="7" t="s">
        <v>157</v>
      </c>
      <c r="C97" s="53" t="s">
        <v>52</v>
      </c>
      <c r="D97" s="9"/>
      <c r="E97" s="9">
        <f t="shared" si="25"/>
        <v>0</v>
      </c>
      <c r="F97" s="9">
        <v>-171.17</v>
      </c>
      <c r="G97" s="9">
        <f t="shared" si="21"/>
        <v>-171.17</v>
      </c>
      <c r="H97" s="9">
        <f t="shared" si="22"/>
        <v>0</v>
      </c>
      <c r="I97" s="9"/>
      <c r="J97" s="50"/>
      <c r="K97" s="10" t="s">
        <v>158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5"/>
        <v>0</v>
      </c>
      <c r="F98" s="9"/>
      <c r="G98" s="9">
        <f t="shared" si="21"/>
        <v>0</v>
      </c>
      <c r="H98" s="9">
        <f t="shared" si="22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125" t="s">
        <v>151</v>
      </c>
      <c r="C99" s="53" t="s">
        <v>52</v>
      </c>
      <c r="D99" s="9"/>
      <c r="E99" s="9">
        <f t="shared" si="25"/>
        <v>0</v>
      </c>
      <c r="F99" s="9"/>
      <c r="G99" s="9">
        <f t="shared" si="21"/>
        <v>0</v>
      </c>
      <c r="H99" s="9">
        <f t="shared" si="22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5"/>
        <v>0</v>
      </c>
      <c r="F100" s="9"/>
      <c r="G100" s="9">
        <f t="shared" si="21"/>
        <v>0</v>
      </c>
      <c r="H100" s="9">
        <f t="shared" si="2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5"/>
        <v>0</v>
      </c>
      <c r="F101" s="9"/>
      <c r="G101" s="9">
        <f t="shared" si="21"/>
        <v>0</v>
      </c>
      <c r="H101" s="9">
        <f t="shared" si="2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5"/>
        <v>0</v>
      </c>
      <c r="F102" s="9"/>
      <c r="G102" s="9">
        <f t="shared" si="21"/>
        <v>0</v>
      </c>
      <c r="H102" s="9">
        <f t="shared" si="2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5"/>
        <v>0</v>
      </c>
      <c r="F103" s="9"/>
      <c r="G103" s="9">
        <f t="shared" si="21"/>
        <v>0</v>
      </c>
      <c r="H103" s="9">
        <f t="shared" si="2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5"/>
        <v>0</v>
      </c>
      <c r="F104" s="9"/>
      <c r="G104" s="9">
        <f t="shared" ref="G104:G118" si="26">IF(J104&gt;0,0,F104)</f>
        <v>0</v>
      </c>
      <c r="H104" s="9">
        <f t="shared" ref="H104:H118" si="27">+D104</f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5"/>
        <v>0</v>
      </c>
      <c r="F105" s="9"/>
      <c r="G105" s="9">
        <f t="shared" si="26"/>
        <v>0</v>
      </c>
      <c r="H105" s="9">
        <f t="shared" si="27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5"/>
        <v>0</v>
      </c>
      <c r="F106" s="9"/>
      <c r="G106" s="9">
        <f t="shared" si="26"/>
        <v>0</v>
      </c>
      <c r="H106" s="9">
        <f t="shared" si="27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ref="E107:E122" si="28">+D107</f>
        <v>0</v>
      </c>
      <c r="F107" s="9"/>
      <c r="G107" s="9">
        <f t="shared" si="26"/>
        <v>0</v>
      </c>
      <c r="H107" s="9">
        <f t="shared" si="27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8"/>
        <v>0</v>
      </c>
      <c r="F108" s="9"/>
      <c r="G108" s="9">
        <f t="shared" si="26"/>
        <v>0</v>
      </c>
      <c r="H108" s="9">
        <f t="shared" si="27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8"/>
        <v>0</v>
      </c>
      <c r="F109" s="9"/>
      <c r="G109" s="9">
        <f t="shared" si="26"/>
        <v>0</v>
      </c>
      <c r="H109" s="9">
        <f t="shared" si="27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8"/>
        <v>0</v>
      </c>
      <c r="F110" s="9"/>
      <c r="G110" s="9">
        <f t="shared" si="26"/>
        <v>0</v>
      </c>
      <c r="H110" s="9">
        <f t="shared" si="27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8"/>
        <v>0</v>
      </c>
      <c r="F111" s="9"/>
      <c r="G111" s="9">
        <f t="shared" si="26"/>
        <v>0</v>
      </c>
      <c r="H111" s="9">
        <f t="shared" si="27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8"/>
        <v>0</v>
      </c>
      <c r="F112" s="9"/>
      <c r="G112" s="9">
        <f t="shared" si="26"/>
        <v>0</v>
      </c>
      <c r="H112" s="9">
        <f t="shared" si="27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8"/>
        <v>0</v>
      </c>
      <c r="F113" s="9"/>
      <c r="G113" s="9">
        <f t="shared" si="26"/>
        <v>0</v>
      </c>
      <c r="H113" s="9">
        <f t="shared" si="27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8"/>
        <v>0</v>
      </c>
      <c r="F114" s="9"/>
      <c r="G114" s="9">
        <f t="shared" si="26"/>
        <v>0</v>
      </c>
      <c r="H114" s="9">
        <f t="shared" si="27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8"/>
        <v>0</v>
      </c>
      <c r="F115" s="9"/>
      <c r="G115" s="9">
        <f t="shared" si="26"/>
        <v>0</v>
      </c>
      <c r="H115" s="9">
        <f t="shared" si="27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8"/>
        <v>0</v>
      </c>
      <c r="F116" s="9"/>
      <c r="G116" s="9">
        <f t="shared" si="26"/>
        <v>0</v>
      </c>
      <c r="H116" s="9">
        <f t="shared" si="27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8"/>
        <v>0</v>
      </c>
      <c r="F117" s="9"/>
      <c r="G117" s="9">
        <f t="shared" si="26"/>
        <v>0</v>
      </c>
      <c r="H117" s="9">
        <f t="shared" si="27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8"/>
        <v>0</v>
      </c>
      <c r="F118" s="9"/>
      <c r="G118" s="9">
        <f t="shared" si="26"/>
        <v>0</v>
      </c>
      <c r="H118" s="9">
        <f t="shared" si="27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8"/>
        <v>0</v>
      </c>
      <c r="F119" s="9"/>
      <c r="G119" s="9">
        <f t="shared" ref="G119:G134" si="29">IF(J119&gt;0,0,F119)</f>
        <v>0</v>
      </c>
      <c r="H119" s="9">
        <f t="shared" ref="H119:H134" si="30">+D119</f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8"/>
        <v>0</v>
      </c>
      <c r="F120" s="9"/>
      <c r="G120" s="9">
        <f t="shared" si="29"/>
        <v>0</v>
      </c>
      <c r="H120" s="9">
        <f t="shared" si="30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8"/>
        <v>0</v>
      </c>
      <c r="F121" s="9"/>
      <c r="G121" s="9">
        <f t="shared" si="29"/>
        <v>0</v>
      </c>
      <c r="H121" s="9">
        <f t="shared" si="30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8"/>
        <v>0</v>
      </c>
      <c r="F122" s="9"/>
      <c r="G122" s="9">
        <f t="shared" si="29"/>
        <v>0</v>
      </c>
      <c r="H122" s="9">
        <f t="shared" si="30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ref="E123:E138" si="31">+D123</f>
        <v>0</v>
      </c>
      <c r="F123" s="9"/>
      <c r="G123" s="9">
        <f t="shared" si="29"/>
        <v>0</v>
      </c>
      <c r="H123" s="9">
        <f t="shared" si="30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31"/>
        <v>0</v>
      </c>
      <c r="F124" s="9"/>
      <c r="G124" s="9">
        <f t="shared" si="29"/>
        <v>0</v>
      </c>
      <c r="H124" s="9">
        <f t="shared" si="30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31"/>
        <v>0</v>
      </c>
      <c r="F125" s="9"/>
      <c r="G125" s="9">
        <f t="shared" si="29"/>
        <v>0</v>
      </c>
      <c r="H125" s="9">
        <f t="shared" si="30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31"/>
        <v>0</v>
      </c>
      <c r="F126" s="9"/>
      <c r="G126" s="9">
        <f t="shared" si="29"/>
        <v>0</v>
      </c>
      <c r="H126" s="9">
        <f t="shared" si="30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31"/>
        <v>0</v>
      </c>
      <c r="F127" s="9"/>
      <c r="G127" s="9">
        <f t="shared" si="29"/>
        <v>0</v>
      </c>
      <c r="H127" s="9">
        <f t="shared" si="30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31"/>
        <v>0</v>
      </c>
      <c r="F128" s="9"/>
      <c r="G128" s="9">
        <f t="shared" si="29"/>
        <v>0</v>
      </c>
      <c r="H128" s="9">
        <f t="shared" si="30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31"/>
        <v>0</v>
      </c>
      <c r="F129" s="9"/>
      <c r="G129" s="9">
        <f t="shared" si="29"/>
        <v>0</v>
      </c>
      <c r="H129" s="9">
        <f t="shared" si="30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31"/>
        <v>0</v>
      </c>
      <c r="F130" s="9"/>
      <c r="G130" s="9">
        <f t="shared" si="29"/>
        <v>0</v>
      </c>
      <c r="H130" s="9">
        <f t="shared" si="30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31"/>
        <v>0</v>
      </c>
      <c r="F131" s="9"/>
      <c r="G131" s="9">
        <f t="shared" si="29"/>
        <v>0</v>
      </c>
      <c r="H131" s="9">
        <f t="shared" si="30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31"/>
        <v>0</v>
      </c>
      <c r="F132" s="9"/>
      <c r="G132" s="9">
        <f t="shared" si="29"/>
        <v>0</v>
      </c>
      <c r="H132" s="9">
        <f t="shared" si="30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31"/>
        <v>0</v>
      </c>
      <c r="F133" s="9"/>
      <c r="G133" s="9">
        <f t="shared" si="29"/>
        <v>0</v>
      </c>
      <c r="H133" s="9">
        <f t="shared" si="30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31"/>
        <v>0</v>
      </c>
      <c r="F134" s="9"/>
      <c r="G134" s="9">
        <f t="shared" si="29"/>
        <v>0</v>
      </c>
      <c r="H134" s="9">
        <f t="shared" si="30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31"/>
        <v>0</v>
      </c>
      <c r="F135" s="9"/>
      <c r="G135" s="9">
        <f t="shared" ref="G135:G150" si="32">IF(J135&gt;0,0,F135)</f>
        <v>0</v>
      </c>
      <c r="H135" s="9">
        <f t="shared" ref="H135:H150" si="33">+D135</f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31"/>
        <v>0</v>
      </c>
      <c r="F136" s="9"/>
      <c r="G136" s="9">
        <f t="shared" si="32"/>
        <v>0</v>
      </c>
      <c r="H136" s="9">
        <f t="shared" si="33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31"/>
        <v>0</v>
      </c>
      <c r="F137" s="9"/>
      <c r="G137" s="9">
        <f t="shared" si="32"/>
        <v>0</v>
      </c>
      <c r="H137" s="9">
        <f t="shared" si="33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31"/>
        <v>0</v>
      </c>
      <c r="F138" s="9"/>
      <c r="G138" s="9">
        <f t="shared" si="32"/>
        <v>0</v>
      </c>
      <c r="H138" s="9">
        <f t="shared" si="33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ref="E139:E154" si="34">+D139</f>
        <v>0</v>
      </c>
      <c r="F139" s="9"/>
      <c r="G139" s="9">
        <f t="shared" si="32"/>
        <v>0</v>
      </c>
      <c r="H139" s="9">
        <f t="shared" si="33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34"/>
        <v>0</v>
      </c>
      <c r="F140" s="9"/>
      <c r="G140" s="9">
        <f t="shared" si="32"/>
        <v>0</v>
      </c>
      <c r="H140" s="9">
        <f t="shared" si="33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34"/>
        <v>0</v>
      </c>
      <c r="F141" s="9"/>
      <c r="G141" s="9">
        <f t="shared" si="32"/>
        <v>0</v>
      </c>
      <c r="H141" s="9">
        <f t="shared" si="33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34"/>
        <v>0</v>
      </c>
      <c r="F142" s="9"/>
      <c r="G142" s="9">
        <f t="shared" si="32"/>
        <v>0</v>
      </c>
      <c r="H142" s="9">
        <f t="shared" si="33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34"/>
        <v>0</v>
      </c>
      <c r="F143" s="9"/>
      <c r="G143" s="9">
        <f t="shared" si="32"/>
        <v>0</v>
      </c>
      <c r="H143" s="9">
        <f t="shared" si="33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34"/>
        <v>0</v>
      </c>
      <c r="F144" s="9"/>
      <c r="G144" s="9">
        <f t="shared" si="32"/>
        <v>0</v>
      </c>
      <c r="H144" s="9">
        <f t="shared" si="33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34"/>
        <v>0</v>
      </c>
      <c r="F145" s="9"/>
      <c r="G145" s="9">
        <f t="shared" si="32"/>
        <v>0</v>
      </c>
      <c r="H145" s="9">
        <f t="shared" si="33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34"/>
        <v>0</v>
      </c>
      <c r="F146" s="9"/>
      <c r="G146" s="9">
        <f t="shared" si="32"/>
        <v>0</v>
      </c>
      <c r="H146" s="9">
        <f t="shared" si="33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34"/>
        <v>0</v>
      </c>
      <c r="F147" s="9"/>
      <c r="G147" s="9">
        <f t="shared" si="32"/>
        <v>0</v>
      </c>
      <c r="H147" s="9">
        <f t="shared" si="33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34"/>
        <v>0</v>
      </c>
      <c r="F148" s="9"/>
      <c r="G148" s="9">
        <f t="shared" si="32"/>
        <v>0</v>
      </c>
      <c r="H148" s="9">
        <f t="shared" si="33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34"/>
        <v>0</v>
      </c>
      <c r="F149" s="9"/>
      <c r="G149" s="9">
        <f t="shared" si="32"/>
        <v>0</v>
      </c>
      <c r="H149" s="9">
        <f t="shared" si="33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34"/>
        <v>0</v>
      </c>
      <c r="F150" s="9"/>
      <c r="G150" s="9">
        <f t="shared" si="32"/>
        <v>0</v>
      </c>
      <c r="H150" s="9">
        <f t="shared" si="33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4"/>
        <v>0</v>
      </c>
      <c r="F151" s="9"/>
      <c r="G151" s="9">
        <f t="shared" ref="G151:G166" si="35">IF(J151&gt;0,0,F151)</f>
        <v>0</v>
      </c>
      <c r="H151" s="9">
        <f t="shared" ref="H151:H166" si="36">+D151</f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4"/>
        <v>0</v>
      </c>
      <c r="F152" s="9"/>
      <c r="G152" s="9">
        <f t="shared" si="35"/>
        <v>0</v>
      </c>
      <c r="H152" s="9">
        <f t="shared" si="36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4"/>
        <v>0</v>
      </c>
      <c r="F153" s="9"/>
      <c r="G153" s="9">
        <f t="shared" si="35"/>
        <v>0</v>
      </c>
      <c r="H153" s="9">
        <f t="shared" si="36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4"/>
        <v>0</v>
      </c>
      <c r="F154" s="9"/>
      <c r="G154" s="9">
        <f t="shared" si="35"/>
        <v>0</v>
      </c>
      <c r="H154" s="9">
        <f t="shared" si="36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ref="E155:E170" si="37">+D155</f>
        <v>0</v>
      </c>
      <c r="F155" s="9"/>
      <c r="G155" s="9">
        <f t="shared" si="35"/>
        <v>0</v>
      </c>
      <c r="H155" s="9">
        <f t="shared" si="36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7"/>
        <v>0</v>
      </c>
      <c r="F156" s="9"/>
      <c r="G156" s="9">
        <f t="shared" si="35"/>
        <v>0</v>
      </c>
      <c r="H156" s="9">
        <f t="shared" si="36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7"/>
        <v>0</v>
      </c>
      <c r="F157" s="9"/>
      <c r="G157" s="9">
        <f t="shared" si="35"/>
        <v>0</v>
      </c>
      <c r="H157" s="9">
        <f t="shared" si="36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7"/>
        <v>0</v>
      </c>
      <c r="F158" s="9"/>
      <c r="G158" s="9">
        <f t="shared" si="35"/>
        <v>0</v>
      </c>
      <c r="H158" s="9">
        <f t="shared" si="36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7"/>
        <v>0</v>
      </c>
      <c r="F159" s="9"/>
      <c r="G159" s="9">
        <f t="shared" si="35"/>
        <v>0</v>
      </c>
      <c r="H159" s="9">
        <f t="shared" si="36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7"/>
        <v>0</v>
      </c>
      <c r="F160" s="9"/>
      <c r="G160" s="9">
        <f t="shared" si="35"/>
        <v>0</v>
      </c>
      <c r="H160" s="9">
        <f t="shared" si="36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7"/>
        <v>0</v>
      </c>
      <c r="F161" s="9"/>
      <c r="G161" s="9">
        <f t="shared" si="35"/>
        <v>0</v>
      </c>
      <c r="H161" s="9">
        <f t="shared" si="36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7"/>
        <v>0</v>
      </c>
      <c r="F162" s="9"/>
      <c r="G162" s="9">
        <f t="shared" si="35"/>
        <v>0</v>
      </c>
      <c r="H162" s="9">
        <f t="shared" si="36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7"/>
        <v>0</v>
      </c>
      <c r="F163" s="9"/>
      <c r="G163" s="9">
        <f t="shared" si="35"/>
        <v>0</v>
      </c>
      <c r="H163" s="9">
        <f t="shared" si="36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7"/>
        <v>0</v>
      </c>
      <c r="F164" s="9"/>
      <c r="G164" s="9">
        <f t="shared" si="35"/>
        <v>0</v>
      </c>
      <c r="H164" s="9">
        <f t="shared" si="36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7"/>
        <v>0</v>
      </c>
      <c r="F165" s="9"/>
      <c r="G165" s="9">
        <f t="shared" si="35"/>
        <v>0</v>
      </c>
      <c r="H165" s="9">
        <f t="shared" si="36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7"/>
        <v>0</v>
      </c>
      <c r="F166" s="9"/>
      <c r="G166" s="9">
        <f t="shared" si="35"/>
        <v>0</v>
      </c>
      <c r="H166" s="9">
        <f t="shared" si="36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7"/>
        <v>0</v>
      </c>
      <c r="F167" s="9"/>
      <c r="G167" s="9">
        <f t="shared" ref="G167:G182" si="38">IF(J167&gt;0,0,F167)</f>
        <v>0</v>
      </c>
      <c r="H167" s="9">
        <f t="shared" ref="H167:H182" si="39">+D167</f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7"/>
        <v>0</v>
      </c>
      <c r="F168" s="9"/>
      <c r="G168" s="9">
        <f t="shared" si="38"/>
        <v>0</v>
      </c>
      <c r="H168" s="9">
        <f t="shared" si="39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7"/>
        <v>0</v>
      </c>
      <c r="F169" s="9"/>
      <c r="G169" s="9">
        <f t="shared" si="38"/>
        <v>0</v>
      </c>
      <c r="H169" s="9">
        <f t="shared" si="39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7"/>
        <v>0</v>
      </c>
      <c r="F170" s="9"/>
      <c r="G170" s="9">
        <f t="shared" si="38"/>
        <v>0</v>
      </c>
      <c r="H170" s="9">
        <f t="shared" si="39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ref="E171:E186" si="40">+D171</f>
        <v>0</v>
      </c>
      <c r="F171" s="9"/>
      <c r="G171" s="9">
        <f t="shared" si="38"/>
        <v>0</v>
      </c>
      <c r="H171" s="9">
        <f t="shared" si="39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40"/>
        <v>0</v>
      </c>
      <c r="F172" s="9"/>
      <c r="G172" s="9">
        <f t="shared" si="38"/>
        <v>0</v>
      </c>
      <c r="H172" s="9">
        <f t="shared" si="39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40"/>
        <v>0</v>
      </c>
      <c r="F173" s="9"/>
      <c r="G173" s="9">
        <f t="shared" si="38"/>
        <v>0</v>
      </c>
      <c r="H173" s="9">
        <f t="shared" si="39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40"/>
        <v>0</v>
      </c>
      <c r="F174" s="9"/>
      <c r="G174" s="9">
        <f t="shared" si="38"/>
        <v>0</v>
      </c>
      <c r="H174" s="9">
        <f t="shared" si="39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40"/>
        <v>0</v>
      </c>
      <c r="F175" s="9"/>
      <c r="G175" s="9">
        <f t="shared" si="38"/>
        <v>0</v>
      </c>
      <c r="H175" s="9">
        <f t="shared" si="39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40"/>
        <v>0</v>
      </c>
      <c r="F176" s="9"/>
      <c r="G176" s="9">
        <f t="shared" si="38"/>
        <v>0</v>
      </c>
      <c r="H176" s="9">
        <f t="shared" si="39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40"/>
        <v>0</v>
      </c>
      <c r="F177" s="9"/>
      <c r="G177" s="9">
        <f t="shared" si="38"/>
        <v>0</v>
      </c>
      <c r="H177" s="9">
        <f t="shared" si="39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40"/>
        <v>0</v>
      </c>
      <c r="F178" s="9"/>
      <c r="G178" s="9">
        <f t="shared" si="38"/>
        <v>0</v>
      </c>
      <c r="H178" s="9">
        <f t="shared" si="39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40"/>
        <v>0</v>
      </c>
      <c r="F179" s="9"/>
      <c r="G179" s="9">
        <f t="shared" si="38"/>
        <v>0</v>
      </c>
      <c r="H179" s="9">
        <f t="shared" si="39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40"/>
        <v>0</v>
      </c>
      <c r="F180" s="9"/>
      <c r="G180" s="9">
        <f t="shared" si="38"/>
        <v>0</v>
      </c>
      <c r="H180" s="9">
        <f t="shared" si="39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40"/>
        <v>0</v>
      </c>
      <c r="F181" s="9"/>
      <c r="G181" s="9">
        <f t="shared" si="38"/>
        <v>0</v>
      </c>
      <c r="H181" s="9">
        <f t="shared" si="39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40"/>
        <v>0</v>
      </c>
      <c r="F182" s="9"/>
      <c r="G182" s="9">
        <f t="shared" si="38"/>
        <v>0</v>
      </c>
      <c r="H182" s="9">
        <f t="shared" si="39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40"/>
        <v>0</v>
      </c>
      <c r="F183" s="9"/>
      <c r="G183" s="9">
        <f t="shared" ref="G183:G198" si="41">IF(J183&gt;0,0,F183)</f>
        <v>0</v>
      </c>
      <c r="H183" s="9">
        <f t="shared" ref="H183:H198" si="42">+D183</f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40"/>
        <v>0</v>
      </c>
      <c r="F184" s="9"/>
      <c r="G184" s="9">
        <f t="shared" si="41"/>
        <v>0</v>
      </c>
      <c r="H184" s="9">
        <f t="shared" si="42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40"/>
        <v>0</v>
      </c>
      <c r="F185" s="9"/>
      <c r="G185" s="9">
        <f t="shared" si="41"/>
        <v>0</v>
      </c>
      <c r="H185" s="9">
        <f t="shared" si="42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40"/>
        <v>0</v>
      </c>
      <c r="F186" s="9"/>
      <c r="G186" s="9">
        <f t="shared" si="41"/>
        <v>0</v>
      </c>
      <c r="H186" s="9">
        <f t="shared" si="42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ref="E187:E202" si="43">+D187</f>
        <v>0</v>
      </c>
      <c r="F187" s="9"/>
      <c r="G187" s="9">
        <f t="shared" si="41"/>
        <v>0</v>
      </c>
      <c r="H187" s="9">
        <f t="shared" si="42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43"/>
        <v>0</v>
      </c>
      <c r="F188" s="9"/>
      <c r="G188" s="9">
        <f t="shared" si="41"/>
        <v>0</v>
      </c>
      <c r="H188" s="9">
        <f t="shared" si="42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43"/>
        <v>0</v>
      </c>
      <c r="F189" s="9"/>
      <c r="G189" s="9">
        <f t="shared" si="41"/>
        <v>0</v>
      </c>
      <c r="H189" s="9">
        <f t="shared" si="42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43"/>
        <v>0</v>
      </c>
      <c r="F190" s="9"/>
      <c r="G190" s="9">
        <f t="shared" si="41"/>
        <v>0</v>
      </c>
      <c r="H190" s="9">
        <f t="shared" si="42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43"/>
        <v>0</v>
      </c>
      <c r="F191" s="9"/>
      <c r="G191" s="9">
        <f t="shared" si="41"/>
        <v>0</v>
      </c>
      <c r="H191" s="9">
        <f t="shared" si="42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43"/>
        <v>0</v>
      </c>
      <c r="F192" s="9"/>
      <c r="G192" s="9">
        <f t="shared" si="41"/>
        <v>0</v>
      </c>
      <c r="H192" s="9">
        <f t="shared" si="42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43"/>
        <v>0</v>
      </c>
      <c r="F193" s="9"/>
      <c r="G193" s="9">
        <f t="shared" si="41"/>
        <v>0</v>
      </c>
      <c r="H193" s="9">
        <f t="shared" si="42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43"/>
        <v>0</v>
      </c>
      <c r="F194" s="9"/>
      <c r="G194" s="9">
        <f t="shared" si="41"/>
        <v>0</v>
      </c>
      <c r="H194" s="9">
        <f t="shared" si="42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43"/>
        <v>0</v>
      </c>
      <c r="F195" s="9"/>
      <c r="G195" s="9">
        <f t="shared" si="41"/>
        <v>0</v>
      </c>
      <c r="H195" s="9">
        <f t="shared" si="42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43"/>
        <v>0</v>
      </c>
      <c r="F196" s="9"/>
      <c r="G196" s="9">
        <f t="shared" si="41"/>
        <v>0</v>
      </c>
      <c r="H196" s="9">
        <f t="shared" si="42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43"/>
        <v>0</v>
      </c>
      <c r="F197" s="9"/>
      <c r="G197" s="9">
        <f t="shared" si="41"/>
        <v>0</v>
      </c>
      <c r="H197" s="9">
        <f t="shared" si="42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43"/>
        <v>0</v>
      </c>
      <c r="F198" s="9"/>
      <c r="G198" s="9">
        <f t="shared" si="41"/>
        <v>0</v>
      </c>
      <c r="H198" s="9">
        <f t="shared" si="42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3"/>
        <v>0</v>
      </c>
      <c r="F199" s="9"/>
      <c r="G199" s="9">
        <f t="shared" ref="G199:G214" si="44">IF(J199&gt;0,0,F199)</f>
        <v>0</v>
      </c>
      <c r="H199" s="9">
        <f t="shared" ref="H199:H214" si="45">+D199</f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3"/>
        <v>0</v>
      </c>
      <c r="F200" s="9"/>
      <c r="G200" s="9">
        <f t="shared" si="44"/>
        <v>0</v>
      </c>
      <c r="H200" s="9">
        <f t="shared" si="45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3"/>
        <v>0</v>
      </c>
      <c r="F201" s="9"/>
      <c r="G201" s="9">
        <f t="shared" si="44"/>
        <v>0</v>
      </c>
      <c r="H201" s="9">
        <f t="shared" si="45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3"/>
        <v>0</v>
      </c>
      <c r="F202" s="9"/>
      <c r="G202" s="9">
        <f t="shared" si="44"/>
        <v>0</v>
      </c>
      <c r="H202" s="9">
        <f t="shared" si="45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ref="E203:E218" si="46">+D203</f>
        <v>0</v>
      </c>
      <c r="F203" s="9"/>
      <c r="G203" s="9">
        <f t="shared" si="44"/>
        <v>0</v>
      </c>
      <c r="H203" s="9">
        <f t="shared" si="45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6"/>
        <v>0</v>
      </c>
      <c r="F204" s="9"/>
      <c r="G204" s="9">
        <f t="shared" si="44"/>
        <v>0</v>
      </c>
      <c r="H204" s="9">
        <f t="shared" si="45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6"/>
        <v>0</v>
      </c>
      <c r="F205" s="9"/>
      <c r="G205" s="9">
        <f t="shared" si="44"/>
        <v>0</v>
      </c>
      <c r="H205" s="9">
        <f t="shared" si="45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6"/>
        <v>0</v>
      </c>
      <c r="F206" s="9"/>
      <c r="G206" s="9">
        <f t="shared" si="44"/>
        <v>0</v>
      </c>
      <c r="H206" s="9">
        <f t="shared" si="45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6"/>
        <v>0</v>
      </c>
      <c r="F207" s="9"/>
      <c r="G207" s="9">
        <f t="shared" si="44"/>
        <v>0</v>
      </c>
      <c r="H207" s="9">
        <f t="shared" si="45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6"/>
        <v>0</v>
      </c>
      <c r="F208" s="9"/>
      <c r="G208" s="9">
        <f t="shared" si="44"/>
        <v>0</v>
      </c>
      <c r="H208" s="9">
        <f t="shared" si="45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6"/>
        <v>0</v>
      </c>
      <c r="F209" s="9"/>
      <c r="G209" s="9">
        <f t="shared" si="44"/>
        <v>0</v>
      </c>
      <c r="H209" s="9">
        <f t="shared" si="45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6"/>
        <v>0</v>
      </c>
      <c r="F210" s="9"/>
      <c r="G210" s="9">
        <f t="shared" si="44"/>
        <v>0</v>
      </c>
      <c r="H210" s="9">
        <f t="shared" si="45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6"/>
        <v>0</v>
      </c>
      <c r="F211" s="9"/>
      <c r="G211" s="9">
        <f t="shared" si="44"/>
        <v>0</v>
      </c>
      <c r="H211" s="9">
        <f t="shared" si="45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6"/>
        <v>0</v>
      </c>
      <c r="F212" s="9"/>
      <c r="G212" s="9">
        <f t="shared" si="44"/>
        <v>0</v>
      </c>
      <c r="H212" s="9">
        <f t="shared" si="45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6"/>
        <v>0</v>
      </c>
      <c r="F213" s="9"/>
      <c r="G213" s="9">
        <f t="shared" si="44"/>
        <v>0</v>
      </c>
      <c r="H213" s="9">
        <f t="shared" si="45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6"/>
        <v>0</v>
      </c>
      <c r="F214" s="9"/>
      <c r="G214" s="9">
        <f t="shared" si="44"/>
        <v>0</v>
      </c>
      <c r="H214" s="9">
        <f t="shared" si="45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6"/>
        <v>0</v>
      </c>
      <c r="F215" s="9"/>
      <c r="G215" s="9">
        <f t="shared" ref="G215:G230" si="47">IF(J215&gt;0,0,F215)</f>
        <v>0</v>
      </c>
      <c r="H215" s="9">
        <f t="shared" ref="H215:H230" si="48">+D215</f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6"/>
        <v>0</v>
      </c>
      <c r="F216" s="9"/>
      <c r="G216" s="9">
        <f t="shared" si="47"/>
        <v>0</v>
      </c>
      <c r="H216" s="9">
        <f t="shared" si="48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6"/>
        <v>0</v>
      </c>
      <c r="F217" s="9"/>
      <c r="G217" s="9">
        <f t="shared" si="47"/>
        <v>0</v>
      </c>
      <c r="H217" s="9">
        <f t="shared" si="48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6"/>
        <v>0</v>
      </c>
      <c r="F218" s="9"/>
      <c r="G218" s="9">
        <f t="shared" si="47"/>
        <v>0</v>
      </c>
      <c r="H218" s="9">
        <f t="shared" si="48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ref="E219:E234" si="49">+D219</f>
        <v>0</v>
      </c>
      <c r="F219" s="9"/>
      <c r="G219" s="9">
        <f t="shared" si="47"/>
        <v>0</v>
      </c>
      <c r="H219" s="9">
        <f t="shared" si="48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9"/>
        <v>0</v>
      </c>
      <c r="F220" s="9"/>
      <c r="G220" s="9">
        <f t="shared" si="47"/>
        <v>0</v>
      </c>
      <c r="H220" s="9">
        <f t="shared" si="48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9"/>
        <v>0</v>
      </c>
      <c r="F221" s="9"/>
      <c r="G221" s="9">
        <f t="shared" si="47"/>
        <v>0</v>
      </c>
      <c r="H221" s="9">
        <f t="shared" si="48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9"/>
        <v>0</v>
      </c>
      <c r="F222" s="9"/>
      <c r="G222" s="9">
        <f t="shared" si="47"/>
        <v>0</v>
      </c>
      <c r="H222" s="9">
        <f t="shared" si="48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9"/>
        <v>0</v>
      </c>
      <c r="F223" s="9"/>
      <c r="G223" s="9">
        <f t="shared" si="47"/>
        <v>0</v>
      </c>
      <c r="H223" s="9">
        <f t="shared" si="48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9"/>
        <v>0</v>
      </c>
      <c r="F224" s="9"/>
      <c r="G224" s="9">
        <f t="shared" si="47"/>
        <v>0</v>
      </c>
      <c r="H224" s="9">
        <f t="shared" si="48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9"/>
        <v>0</v>
      </c>
      <c r="F225" s="9"/>
      <c r="G225" s="9">
        <f t="shared" si="47"/>
        <v>0</v>
      </c>
      <c r="H225" s="9">
        <f t="shared" si="48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9"/>
        <v>0</v>
      </c>
      <c r="F226" s="9"/>
      <c r="G226" s="9">
        <f t="shared" si="47"/>
        <v>0</v>
      </c>
      <c r="H226" s="9">
        <f t="shared" si="48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9"/>
        <v>0</v>
      </c>
      <c r="F227" s="9"/>
      <c r="G227" s="9">
        <f t="shared" si="47"/>
        <v>0</v>
      </c>
      <c r="H227" s="9">
        <f t="shared" si="48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9"/>
        <v>0</v>
      </c>
      <c r="F228" s="9"/>
      <c r="G228" s="9">
        <f t="shared" si="47"/>
        <v>0</v>
      </c>
      <c r="H228" s="9">
        <f t="shared" si="48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9"/>
        <v>0</v>
      </c>
      <c r="F229" s="9"/>
      <c r="G229" s="9">
        <f t="shared" si="47"/>
        <v>0</v>
      </c>
      <c r="H229" s="9">
        <f t="shared" si="48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9"/>
        <v>0</v>
      </c>
      <c r="F230" s="9"/>
      <c r="G230" s="9">
        <f t="shared" si="47"/>
        <v>0</v>
      </c>
      <c r="H230" s="9">
        <f t="shared" si="48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9"/>
        <v>0</v>
      </c>
      <c r="F231" s="9"/>
      <c r="G231" s="9">
        <f t="shared" ref="G231:G244" si="50">IF(J231&gt;0,0,F231)</f>
        <v>0</v>
      </c>
      <c r="H231" s="9">
        <f t="shared" ref="H231:H244" si="51">+D231</f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9"/>
        <v>0</v>
      </c>
      <c r="F232" s="9"/>
      <c r="G232" s="9">
        <f t="shared" si="50"/>
        <v>0</v>
      </c>
      <c r="H232" s="9">
        <f t="shared" si="51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9"/>
        <v>0</v>
      </c>
      <c r="F233" s="9"/>
      <c r="G233" s="9">
        <f t="shared" si="50"/>
        <v>0</v>
      </c>
      <c r="H233" s="9">
        <f t="shared" si="51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9"/>
        <v>0</v>
      </c>
      <c r="F234" s="9"/>
      <c r="G234" s="9">
        <f t="shared" si="50"/>
        <v>0</v>
      </c>
      <c r="H234" s="9">
        <f t="shared" si="51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ref="E235:E244" si="52">+D235</f>
        <v>0</v>
      </c>
      <c r="F235" s="9"/>
      <c r="G235" s="9">
        <f t="shared" si="50"/>
        <v>0</v>
      </c>
      <c r="H235" s="9">
        <f t="shared" si="51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52"/>
        <v>0</v>
      </c>
      <c r="F236" s="9"/>
      <c r="G236" s="9">
        <f t="shared" si="50"/>
        <v>0</v>
      </c>
      <c r="H236" s="9">
        <f t="shared" si="51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52"/>
        <v>0</v>
      </c>
      <c r="F237" s="9"/>
      <c r="G237" s="9">
        <f t="shared" si="50"/>
        <v>0</v>
      </c>
      <c r="H237" s="9">
        <f t="shared" si="51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52"/>
        <v>0</v>
      </c>
      <c r="F238" s="9"/>
      <c r="G238" s="9">
        <f t="shared" si="50"/>
        <v>0</v>
      </c>
      <c r="H238" s="9">
        <f t="shared" si="51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52"/>
        <v>0</v>
      </c>
      <c r="F239" s="9"/>
      <c r="G239" s="9">
        <f t="shared" si="50"/>
        <v>0</v>
      </c>
      <c r="H239" s="9">
        <f t="shared" si="51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52"/>
        <v>0</v>
      </c>
      <c r="F240" s="9"/>
      <c r="G240" s="9">
        <f t="shared" si="50"/>
        <v>0</v>
      </c>
      <c r="H240" s="9">
        <f t="shared" si="51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52"/>
        <v>0</v>
      </c>
      <c r="F241" s="9"/>
      <c r="G241" s="9">
        <f t="shared" si="50"/>
        <v>0</v>
      </c>
      <c r="H241" s="9">
        <f t="shared" si="51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52"/>
        <v>0</v>
      </c>
      <c r="F242" s="9"/>
      <c r="G242" s="9">
        <f t="shared" si="50"/>
        <v>0</v>
      </c>
      <c r="H242" s="9">
        <f t="shared" si="51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52"/>
        <v>0</v>
      </c>
      <c r="F243" s="9"/>
      <c r="G243" s="9">
        <f t="shared" si="50"/>
        <v>0</v>
      </c>
      <c r="H243" s="9">
        <f t="shared" si="51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 t="shared" si="52"/>
        <v>0</v>
      </c>
      <c r="F244" s="9"/>
      <c r="G244" s="9">
        <f t="shared" si="50"/>
        <v>0</v>
      </c>
      <c r="H244" s="9">
        <f t="shared" si="51"/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3" t="s">
        <v>52</v>
      </c>
      <c r="D245" s="9"/>
      <c r="E245" s="9">
        <f>+D245</f>
        <v>0</v>
      </c>
      <c r="F245" s="9"/>
      <c r="G245" s="9">
        <f>IF(J245&gt;0,0,F245)</f>
        <v>0</v>
      </c>
      <c r="H245" s="9">
        <f>+D245</f>
        <v>0</v>
      </c>
      <c r="I245" s="9"/>
      <c r="J245" s="50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23044030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2026-07-15T00:28:56Z</dcterms:modified>
</cp:coreProperties>
</file>