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DCE593C-C6EF-428A-A0A4-085FA4D19804}" xr6:coauthVersionLast="47" xr6:coauthVersionMax="47" xr10:uidLastSave="{00000000-0000-0000-0000-000000000000}"/>
  <bookViews>
    <workbookView xWindow="2505" yWindow="253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0" i="1" l="1"/>
  <c r="G291" i="1"/>
  <c r="E290" i="1"/>
  <c r="H290" i="1"/>
  <c r="E291" i="1"/>
  <c r="H291" i="1"/>
  <c r="D11" i="1"/>
  <c r="R12" i="1" s="1"/>
  <c r="S12" i="1" s="1"/>
  <c r="Q12" i="1"/>
  <c r="G271" i="1"/>
  <c r="F238" i="1"/>
  <c r="G238" i="1" s="1"/>
  <c r="F249" i="1"/>
  <c r="F223" i="1"/>
  <c r="G223" i="1" s="1"/>
  <c r="M11" i="1"/>
  <c r="L11" i="1"/>
  <c r="L12" i="1" s="1"/>
  <c r="I11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6" i="1"/>
  <c r="E287" i="1"/>
  <c r="E288" i="1"/>
  <c r="E289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6" i="1"/>
  <c r="H287" i="1"/>
  <c r="H288" i="1"/>
  <c r="H289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6" i="1"/>
  <c r="G257" i="1"/>
  <c r="G258" i="1"/>
  <c r="G259" i="1"/>
  <c r="G260" i="1"/>
  <c r="G261" i="1"/>
  <c r="G263" i="1"/>
  <c r="G264" i="1"/>
  <c r="G265" i="1"/>
  <c r="G266" i="1"/>
  <c r="G267" i="1"/>
  <c r="G268" i="1"/>
  <c r="G269" i="1"/>
  <c r="G270" i="1"/>
  <c r="G272" i="1"/>
  <c r="G273" i="1"/>
  <c r="G274" i="1"/>
  <c r="G275" i="1"/>
  <c r="G276" i="1"/>
  <c r="G277" i="1"/>
  <c r="G278" i="1"/>
  <c r="G279" i="1"/>
  <c r="G280" i="1"/>
  <c r="G281" i="1"/>
  <c r="G286" i="1"/>
  <c r="G287" i="1"/>
  <c r="G288" i="1"/>
  <c r="G289" i="1"/>
  <c r="G293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234" i="1"/>
  <c r="F211" i="1"/>
  <c r="G211" i="1" s="1"/>
  <c r="F200" i="1"/>
  <c r="G200" i="1" s="1"/>
  <c r="F192" i="1"/>
  <c r="G192" i="1" s="1"/>
  <c r="F187" i="1"/>
  <c r="G187" i="1" s="1"/>
  <c r="G173" i="1"/>
  <c r="H173" i="1"/>
  <c r="E173" i="1"/>
  <c r="F169" i="1"/>
  <c r="F157" i="1"/>
  <c r="G157" i="1" s="1"/>
  <c r="G148" i="1"/>
  <c r="G147" i="1"/>
  <c r="G146" i="1"/>
  <c r="G145" i="1"/>
  <c r="G143" i="1"/>
  <c r="G142" i="1"/>
  <c r="H142" i="1"/>
  <c r="H143" i="1"/>
  <c r="H144" i="1"/>
  <c r="H145" i="1"/>
  <c r="H146" i="1"/>
  <c r="H147" i="1"/>
  <c r="E142" i="1"/>
  <c r="E143" i="1"/>
  <c r="E144" i="1"/>
  <c r="E145" i="1"/>
  <c r="E146" i="1"/>
  <c r="E147" i="1"/>
  <c r="F129" i="1"/>
  <c r="G129" i="1" s="1"/>
  <c r="H129" i="1"/>
  <c r="E129" i="1"/>
  <c r="H98" i="1"/>
  <c r="G98" i="1"/>
  <c r="E98" i="1"/>
  <c r="I5" i="1"/>
  <c r="I6" i="1"/>
  <c r="H82" i="1"/>
  <c r="G82" i="1"/>
  <c r="E82" i="1"/>
  <c r="I3" i="1"/>
  <c r="I2" i="1"/>
  <c r="I4" i="1"/>
  <c r="H74" i="1"/>
  <c r="G74" i="1"/>
  <c r="E74" i="1"/>
  <c r="H69" i="1"/>
  <c r="E69" i="1"/>
  <c r="H53" i="1"/>
  <c r="G53" i="1"/>
  <c r="E53" i="1"/>
  <c r="H21" i="1"/>
  <c r="E21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1" i="1"/>
  <c r="G16" i="1"/>
  <c r="G17" i="1"/>
  <c r="G18" i="1"/>
  <c r="E15" i="1"/>
  <c r="E16" i="1"/>
  <c r="E17" i="1"/>
  <c r="E18" i="1"/>
  <c r="E19" i="1"/>
  <c r="H14" i="1"/>
  <c r="G14" i="1"/>
  <c r="E14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9" i="1"/>
  <c r="G99" i="1"/>
  <c r="H99" i="1"/>
  <c r="E100" i="1"/>
  <c r="G100" i="1"/>
  <c r="H100" i="1"/>
  <c r="E101" i="1"/>
  <c r="H101" i="1"/>
  <c r="E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H141" i="1"/>
  <c r="E148" i="1"/>
  <c r="H148" i="1"/>
  <c r="E149" i="1"/>
  <c r="G149" i="1"/>
  <c r="H149" i="1"/>
  <c r="E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H155" i="1"/>
  <c r="E156" i="1"/>
  <c r="G156" i="1"/>
  <c r="H156" i="1"/>
  <c r="E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H172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H197" i="1"/>
  <c r="E198" i="1"/>
  <c r="G198" i="1"/>
  <c r="H198" i="1"/>
  <c r="E199" i="1"/>
  <c r="G199" i="1"/>
  <c r="H199" i="1"/>
  <c r="E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H211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H217" i="1"/>
  <c r="E218" i="1"/>
  <c r="H218" i="1"/>
  <c r="E219" i="1"/>
  <c r="G219" i="1"/>
  <c r="H219" i="1"/>
  <c r="E220" i="1"/>
  <c r="H220" i="1"/>
  <c r="E221" i="1"/>
  <c r="G221" i="1"/>
  <c r="H221" i="1"/>
  <c r="E222" i="1"/>
  <c r="G222" i="1"/>
  <c r="H222" i="1"/>
  <c r="E223" i="1"/>
  <c r="H223" i="1"/>
  <c r="E224" i="1"/>
  <c r="G224" i="1"/>
  <c r="H224" i="1"/>
  <c r="E225" i="1"/>
  <c r="G225" i="1"/>
  <c r="H225" i="1"/>
  <c r="E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H234" i="1"/>
  <c r="E235" i="1"/>
  <c r="G235" i="1"/>
  <c r="H235" i="1"/>
  <c r="E236" i="1"/>
  <c r="H236" i="1"/>
  <c r="E237" i="1"/>
  <c r="G237" i="1"/>
  <c r="H237" i="1"/>
  <c r="E238" i="1"/>
  <c r="H238" i="1"/>
  <c r="E239" i="1"/>
  <c r="G239" i="1"/>
  <c r="H239" i="1"/>
  <c r="E20" i="1"/>
  <c r="E22" i="1"/>
  <c r="G22" i="1"/>
  <c r="E23" i="1"/>
  <c r="G23" i="1"/>
  <c r="E24" i="1"/>
  <c r="G24" i="1"/>
  <c r="E25" i="1"/>
  <c r="G25" i="1"/>
  <c r="E26" i="1"/>
  <c r="G26" i="1"/>
  <c r="E27" i="1"/>
  <c r="E28" i="1"/>
  <c r="G28" i="1"/>
  <c r="E29" i="1"/>
  <c r="G29" i="1"/>
  <c r="E30" i="1"/>
  <c r="E31" i="1"/>
  <c r="E32" i="1"/>
  <c r="G32" i="1"/>
  <c r="H32" i="1"/>
  <c r="E33" i="1"/>
  <c r="G33" i="1"/>
  <c r="H33" i="1"/>
  <c r="E34" i="1"/>
  <c r="G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G66" i="1"/>
  <c r="H66" i="1"/>
  <c r="E67" i="1"/>
  <c r="G67" i="1"/>
  <c r="H67" i="1"/>
  <c r="E68" i="1"/>
  <c r="G68" i="1"/>
  <c r="H68" i="1"/>
  <c r="E70" i="1"/>
  <c r="G70" i="1"/>
  <c r="H70" i="1"/>
  <c r="E71" i="1"/>
  <c r="G71" i="1"/>
  <c r="H71" i="1"/>
  <c r="E72" i="1"/>
  <c r="G72" i="1"/>
  <c r="H72" i="1"/>
  <c r="E73" i="1"/>
  <c r="H73" i="1"/>
  <c r="E75" i="1"/>
  <c r="G75" i="1"/>
  <c r="H75" i="1"/>
  <c r="E76" i="1"/>
  <c r="H76" i="1"/>
  <c r="E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H88" i="1"/>
  <c r="E240" i="1"/>
  <c r="G240" i="1"/>
  <c r="H240" i="1"/>
  <c r="H13" i="1"/>
  <c r="G13" i="1"/>
  <c r="E13" i="1"/>
  <c r="H53" i="2"/>
  <c r="Q18" i="2"/>
  <c r="F11" i="1" l="1"/>
  <c r="E11" i="1" s="1"/>
  <c r="M12" i="1"/>
  <c r="I7" i="1"/>
  <c r="G11" i="1"/>
  <c r="G7" i="1" l="1"/>
  <c r="H11" i="1"/>
  <c r="J7" i="1" s="1"/>
</calcChain>
</file>

<file path=xl/sharedStrings.xml><?xml version="1.0" encoding="utf-8"?>
<sst xmlns="http://schemas.openxmlformats.org/spreadsheetml/2006/main" count="908" uniqueCount="394">
  <si>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</si>
  <si>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</si>
  <si>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</si>
  <si>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</si>
  <si>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</si>
  <si>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</si>
  <si>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</si>
  <si>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</si>
  <si>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</si>
  <si>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</si>
  <si>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</si>
  <si>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</si>
  <si>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</si>
  <si>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</si>
  <si>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</si>
  <si>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</si>
  <si>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</si>
  <si>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</si>
  <si>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</si>
  <si>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</si>
  <si>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</si>
  <si>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</si>
  <si>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</si>
  <si>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</si>
  <si>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</si>
  <si>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</si>
  <si>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</si>
  <si>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</si>
  <si>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</si>
  <si>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</si>
  <si>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</si>
  <si>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</si>
  <si>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</si>
  <si>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</si>
  <si>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</si>
  <si>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</si>
  <si>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</si>
  <si>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</si>
  <si>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</si>
  <si>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</si>
  <si>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</si>
  <si>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</si>
  <si>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</si>
  <si>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</si>
  <si>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</si>
  <si>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</si>
  <si>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</si>
  <si>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</si>
  <si>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</si>
  <si>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</si>
  <si>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</si>
  <si>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</si>
  <si>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OPEN</t>
  </si>
  <si>
    <t>FY'21</t>
  </si>
  <si>
    <t>SLC DOWN TOWN RELOCATION STORE</t>
  </si>
  <si>
    <t>3250-300-3229-FVZ-21329030</t>
  </si>
  <si>
    <t>JACOBY ARCHITECTS, INC. - CONTRACT</t>
  </si>
  <si>
    <t>N/A</t>
  </si>
  <si>
    <t>2170763</t>
  </si>
  <si>
    <t>ROBERT JACOBY GAX 21C5*1066</t>
  </si>
  <si>
    <t>DF</t>
  </si>
  <si>
    <t>ROBERT JACOBY GAX 21C8*302</t>
  </si>
  <si>
    <t>ROBERT JACOBY GAX 21C7*969</t>
  </si>
  <si>
    <t>2170997</t>
  </si>
  <si>
    <t>GRIFFIN ENERG CONSULTING LLC - CONTRACT</t>
  </si>
  <si>
    <t>NEDERLAND REFRIGERATION CORP dba E CUBE INC - CONTRACT</t>
  </si>
  <si>
    <t>2170998</t>
  </si>
  <si>
    <t>ARCHITECTURAL TESTING, INC. - CONTRACT</t>
  </si>
  <si>
    <t>2170999</t>
  </si>
  <si>
    <t>ROBERT JACOBY GAX 21C5*1718</t>
  </si>
  <si>
    <t>ITA 300 21*050 % OF ARTS</t>
  </si>
  <si>
    <t>ROBERT JACOBY GAX 21C5*1925</t>
  </si>
  <si>
    <t>GRIFFIN ENERG CONSULTING GAX 21C9*037</t>
  </si>
  <si>
    <t>ROBERT JACOBY GAX 21C7*1477</t>
  </si>
  <si>
    <t>JACOBY ARCHITECTS     AMD 001</t>
  </si>
  <si>
    <t>CO</t>
  </si>
  <si>
    <t>GRIFFIN ENERG CONSULTING GAX 21C9*232</t>
  </si>
  <si>
    <t>ARCHITECTURAL TEST GAX 21C9*237</t>
  </si>
  <si>
    <t>JACOBY ARCHI     AMD 002</t>
  </si>
  <si>
    <t>JACOBY ARCHI     AMD 003</t>
  </si>
  <si>
    <t>ROBERT JACOBY GAX 21C9*314</t>
  </si>
  <si>
    <t>13/21</t>
  </si>
  <si>
    <t>ROBERT JACOBY GAX 21C7*1777</t>
  </si>
  <si>
    <t>ARCHITECTURAL TESTING GAX 21C9*836</t>
  </si>
  <si>
    <t>JACOBY ARCHITECTS INC - AMD 004</t>
  </si>
  <si>
    <t>NP</t>
  </si>
  <si>
    <t>FY'22</t>
  </si>
  <si>
    <t>ROBERT JACOBY GAX 22C9*121</t>
  </si>
  <si>
    <t>PACIFIC CORP GAX 22C5*204</t>
  </si>
  <si>
    <t>ROBERT JACOBY GAX 22C9*201</t>
  </si>
  <si>
    <t>LRBFY2019$10,091,100</t>
  </si>
  <si>
    <t>JACOBY ARCHI     AMD 006</t>
  </si>
  <si>
    <t>ARCHI TEST GAX FC2021GAX0928272</t>
  </si>
  <si>
    <t>ARCHITECTURAL TESTING     AMD 001</t>
  </si>
  <si>
    <t>WC3 GAC 22C5*236</t>
  </si>
  <si>
    <t>ROBERT JACOBY GAX FC20211020817</t>
  </si>
  <si>
    <t>JACOBY ARCHITECTS, INC- AMD 005</t>
  </si>
  <si>
    <t>WC3 GAX 22C5*259</t>
  </si>
  <si>
    <t>NEDERLAND REF GAX FC202111291584</t>
  </si>
  <si>
    <t>NEDERLAND REF GAX FC202111301636</t>
  </si>
  <si>
    <t>GRIFFIN ENERGY GAX FC202111301639</t>
  </si>
  <si>
    <t>UT ST FIRE MRSHL GAX 22C5*269</t>
  </si>
  <si>
    <t>WC3 GAX 22C5*281</t>
  </si>
  <si>
    <t>ARCHITECTURAL TESTING GAX FC202112302209</t>
  </si>
  <si>
    <t>WADMAN CORP GAX FC202201182523</t>
  </si>
  <si>
    <t>ROBEERT JACOBY GAX FC202201182530</t>
  </si>
  <si>
    <t>21362</t>
  </si>
  <si>
    <t>NEDERLAND REF A/C GAX FC202201312776</t>
  </si>
  <si>
    <t>ROBERT JACOBY GAX FC202202072927</t>
  </si>
  <si>
    <t>ARCHI TEXTING GAX FC202202072920</t>
  </si>
  <si>
    <t>210999</t>
  </si>
  <si>
    <t>TBSE GAX FC202203083495</t>
  </si>
  <si>
    <t>CONST CONTROL GAX FC202203093541</t>
  </si>
  <si>
    <t>CONST CONTROL GAX FC202203283853</t>
  </si>
  <si>
    <t>NEDERLAND REF A/C GAX FC202204184259</t>
  </si>
  <si>
    <t>PBIET100220513108520858 TARGET</t>
  </si>
  <si>
    <t>PBIET100220513108520858 CAFÉ ZUPAS</t>
  </si>
  <si>
    <t>IDT30022C3000050 PROJ MNGR FEES</t>
  </si>
  <si>
    <t>NEDERLAND REF GAX FC202206145838</t>
  </si>
  <si>
    <t>ROBERT JACOBY GAX FC202206225964</t>
  </si>
  <si>
    <t>13/22</t>
  </si>
  <si>
    <t>JVDP05022TA00054 NET BOND PROCEDS DOWNTOWN</t>
  </si>
  <si>
    <t>FY '23</t>
  </si>
  <si>
    <t>LAYTON CONSTRUCTION COMPANY LLC - CONTRACT</t>
  </si>
  <si>
    <t>2270590</t>
  </si>
  <si>
    <t>JVDP05023TA000007 DABC DOWNTOWN PROJ INT</t>
  </si>
  <si>
    <t>JVDP05023TA000010 DABC DOWNTOWN PROJ INT</t>
  </si>
  <si>
    <t>JACOBY ARCHI     AMD 007</t>
  </si>
  <si>
    <t>JVDP05023TA000015 DABC DOWNTOWN PROJ INT</t>
  </si>
  <si>
    <t>ROBERT JACOBY GAX FC202210069297</t>
  </si>
  <si>
    <t>DESIGN/PROGRAMMING</t>
  </si>
  <si>
    <t>CONSTR/HAZ MAT</t>
  </si>
  <si>
    <t>PROPERTY/FFE/INFO TECH/ARTS</t>
  </si>
  <si>
    <t>INSPECTION/INSURANCE/DFCM MNGT/COMMISSIONING</t>
  </si>
  <si>
    <t>CONTINGENCY/LEGAL/OTHER COSTS</t>
  </si>
  <si>
    <t>ARCHI TESTING GAX FC202210179599</t>
  </si>
  <si>
    <t>JVDP05023TA000020 DABC DOWNTOWN PROJ INT</t>
  </si>
  <si>
    <t>BOND REQ</t>
  </si>
  <si>
    <t>BOND TOTAL</t>
  </si>
  <si>
    <t>BOND DRAW TOTAL</t>
  </si>
  <si>
    <t>BOND REQ #1</t>
  </si>
  <si>
    <t>JVDP05023TA000021 DOWNTOWN PROJ INT</t>
  </si>
  <si>
    <t>WC3 PLAN REVIEW SVCS NOV 22</t>
  </si>
  <si>
    <t>JVDP05023TA00029 DABC  DOWNTOWN PROJ INT</t>
  </si>
  <si>
    <t>ROBERT JACOBY GAX FC2023011213538</t>
  </si>
  <si>
    <t>UT ST FIRE MARSHAL GAX 23C5*132</t>
  </si>
  <si>
    <t>JVDP05023TA00033 DABC DOWNTOWN PROJ INT</t>
  </si>
  <si>
    <t>JVDP05023TA00038 DABC DOWNTOWN PROJ INT</t>
  </si>
  <si>
    <t>2375361</t>
  </si>
  <si>
    <t>WC3 PLAN REVIEW SERVICES JAN 23-GAX 23C5*185</t>
  </si>
  <si>
    <t>BOND REQ #2</t>
  </si>
  <si>
    <t>JVDP05023TA00043 DABC DOWNTOWN PROJ INT</t>
  </si>
  <si>
    <t>NOVA GEOTECHNICAL &amp; INSPECTION dba UNIVERSAL - CONTRACT</t>
  </si>
  <si>
    <t>2370331</t>
  </si>
  <si>
    <t>NEDERLAND REF A/C &amp; HEAT GAX FC2023033016853</t>
  </si>
  <si>
    <t>LAYTON CONST GAX FC2023040116967</t>
  </si>
  <si>
    <t>ZIONS/LAYTON RTNG GAX FC2023040116968</t>
  </si>
  <si>
    <t>ROBERT JACOBY GAX FC2023040517161</t>
  </si>
  <si>
    <t>LAYTON CONST GAX FC2023041017331</t>
  </si>
  <si>
    <t>JVDP05023TA000049 DABC DOWNTOWN PROJ INT</t>
  </si>
  <si>
    <t>LAYTON CONST GAX FC2023042117815</t>
  </si>
  <si>
    <t>ZIONS/LAYTON RTNG GAX FC2023042117816</t>
  </si>
  <si>
    <t>LAYTON CONST     CO 001</t>
  </si>
  <si>
    <t>ROBERT JACOBY     AMD 008</t>
  </si>
  <si>
    <t>ITA 300 23*062 COFC INSURANCE</t>
  </si>
  <si>
    <t>NEDERLAND REF A/C &amp; HEAT GAX FC2023041017339</t>
  </si>
  <si>
    <t>NOVA GEOTECH GAX FC2023050818625</t>
  </si>
  <si>
    <t>NEDERLAND REF A/C &amp; HEAT GAX FC2023050918667</t>
  </si>
  <si>
    <t>ROBERT JACOBY GAX FC2023050918668</t>
  </si>
  <si>
    <t>ARCHI TESTING GAX FC2023050918666</t>
  </si>
  <si>
    <t>LAYTON CONST GAX FC2023051018723</t>
  </si>
  <si>
    <t>ZIONS/LAYTON RTNG GAX FC2023051018724</t>
  </si>
  <si>
    <t>JVDP05023TA000051 DABC DOWNTOWN PROJ INT</t>
  </si>
  <si>
    <t>HARRIS MOUNTAIN WEST LLC - CONTRACT</t>
  </si>
  <si>
    <t>2375490</t>
  </si>
  <si>
    <t>ARCHI TESTING GAX FC2023053019487</t>
  </si>
  <si>
    <t>BOND REQ#3</t>
  </si>
  <si>
    <t>NOVA GEOTECH GAX FC2023061220322</t>
  </si>
  <si>
    <t>NEDERLAND REF A/C &amp; HEAT GAX FC2023061320446</t>
  </si>
  <si>
    <t>ROBERT JACOBY AX FC2023061420571</t>
  </si>
  <si>
    <t>LAYTON CONST GAX FC2023061420608</t>
  </si>
  <si>
    <t>ZIONS/LAYTON CONST RTNG GAX FC2023061420609</t>
  </si>
  <si>
    <t>JVDP05023TA000057 DABC DOWNTOWN PROJ INT</t>
  </si>
  <si>
    <t>LAYTON CONST     CO 002</t>
  </si>
  <si>
    <t>13/23</t>
  </si>
  <si>
    <t>ARCHI NEXUS GAX FC2023070421477</t>
  </si>
  <si>
    <t>WC3 GAX 23C5*573</t>
  </si>
  <si>
    <t>NOVA GEOTECH GAX FC2023070621657</t>
  </si>
  <si>
    <t>JVYE05023AR000001 RECORD FARMINGTON PROJ INT</t>
  </si>
  <si>
    <t>GSH MATERIALS TESTING GAX FC2023071322253</t>
  </si>
  <si>
    <t>GSH MATERIALS TESTING GAX FC2023071322255</t>
  </si>
  <si>
    <t>LAYTON CONST GAX FC2023071422473</t>
  </si>
  <si>
    <t>ZIONS/LAYTON RTNG GAX FC2023071422474</t>
  </si>
  <si>
    <t>ITA 300 23*091 COFC INSURANCE</t>
  </si>
  <si>
    <t>WC3 PLAN REVIEW GAX 23C5*627</t>
  </si>
  <si>
    <t>FY'24</t>
  </si>
  <si>
    <t>JVDP05024TA000001 DABC DOWNTOWN PROJ INT</t>
  </si>
  <si>
    <t>JVYE0502307170016 DABC FARMINTON PROJ INTEREST</t>
  </si>
  <si>
    <t>NEDERLAND REF A/C &amp; HEAT GAX FC2023080823371</t>
  </si>
  <si>
    <t>ROBERT JACOBY GAX FC2023080823372</t>
  </si>
  <si>
    <t>JVDP05024TA000009 DABC DOWNTOWN PROJ INT</t>
  </si>
  <si>
    <t>LAYTON CONST GAX FC2023081623731</t>
  </si>
  <si>
    <t>ZIONS/LAYTON RTNG GAX FC2023081623732</t>
  </si>
  <si>
    <t>TRNSF TO 21329030 FROM 21136300 CD PRJ FUND CO 003</t>
  </si>
  <si>
    <t>LAYTON CONST     CO 003</t>
  </si>
  <si>
    <t>ARCHI TESTING GAX FC2023083024309</t>
  </si>
  <si>
    <t>NOVA GEOTECH GAX FC2023090124421</t>
  </si>
  <si>
    <t>BOND REQ#4</t>
  </si>
  <si>
    <t>JACOBY ARCHI     AMD 009</t>
  </si>
  <si>
    <t>NEDELAND REF A/C &amp; HEAT GAX FC2023090824677</t>
  </si>
  <si>
    <t>LAYTON CONST GAX FC2023090824701</t>
  </si>
  <si>
    <t>ZIONS/LAYTON RTNG GAX FC2023090824702</t>
  </si>
  <si>
    <t>JVDP05024TA000013 DOWNTOWN PROJ INT</t>
  </si>
  <si>
    <t>ARCHI TESTING GAX FC2023092525458</t>
  </si>
  <si>
    <t>ACTION COMPACTION EQUIPMENT CO - CONTRACT</t>
  </si>
  <si>
    <t>2475117</t>
  </si>
  <si>
    <t>NOVA GEOTECH GAX FC2023100425823</t>
  </si>
  <si>
    <t>TRNSF TO 21329030 FROM 21137300 PROJ RESV LAYTON CO 004</t>
  </si>
  <si>
    <t>ROBERT JACOBY GAX FC2023100626013</t>
  </si>
  <si>
    <t>JVDP05024TA000018 DABC DOWNTOWN PROJ INT</t>
  </si>
  <si>
    <t>SLCC PUBLIC UTIL GAX 150 F23*071</t>
  </si>
  <si>
    <t>SLCC PUBLIC UTIL GAX 150 24M*427</t>
  </si>
  <si>
    <t>ARCHI TESTING GAX FC2023110127009</t>
  </si>
  <si>
    <t>ACTION EQPT GAX FC2023110727342</t>
  </si>
  <si>
    <t>LAYTON CONST GAX FC2023110727353</t>
  </si>
  <si>
    <t>ZIONS/LAYTON RTNG GAX FC2023110727354</t>
  </si>
  <si>
    <t>LAYTON CONST GAX FC2023112228040</t>
  </si>
  <si>
    <t>ZIONS/LAYTON RTNG GAX FC2023112228041</t>
  </si>
  <si>
    <t>NEDERLAND REF Z/C GAX FC2023112127982</t>
  </si>
  <si>
    <t>ARCHITECTURAL TESTING     AMD 002</t>
  </si>
  <si>
    <t>NOVA GEOTECH GAX FC2023111727843</t>
  </si>
  <si>
    <t>NOVA GEOTECH GAX FC2023111727844</t>
  </si>
  <si>
    <t>SLCC PUB UTIL GAX 150 24M58542</t>
  </si>
  <si>
    <t>ARCHI TEST GAX FC2023120128409</t>
  </si>
  <si>
    <t>JVDP05024TA000026 DABC DOWNTOWN PROJ INT</t>
  </si>
  <si>
    <t>LAYTON CONST     CO 004</t>
  </si>
  <si>
    <t>LAYTON CONST     CO 005</t>
  </si>
  <si>
    <t>JVDP05024TA000028 DABC DOWNTOWN PROJ INT</t>
  </si>
  <si>
    <t>NEDERLAND REF A/C &amp; HEAT GAX FC2023121529122</t>
  </si>
  <si>
    <t>LAYTON CONST GAX FC2023121929296</t>
  </si>
  <si>
    <t>ZIONS/LAYTON RTNG GAX FC2023121929297</t>
  </si>
  <si>
    <t>HARRIS MTN WEST GAX FC2023122829602</t>
  </si>
  <si>
    <t>ZIONS/HARRIS RTNG GAX FC2023122829603</t>
  </si>
  <si>
    <t>HARRIS MTN WEST GAX FC2024010229656</t>
  </si>
  <si>
    <t>ZIONS/HARRIS RTNG GAX FC2024010229657</t>
  </si>
  <si>
    <t>ROBERT JACOBY GAX FC2024010529950</t>
  </si>
  <si>
    <t>NEDERLAND REF A/C &amp; HEAT GAX FC2024010529951</t>
  </si>
  <si>
    <t>CFS INVENTIONS GAX FC2024010930046</t>
  </si>
  <si>
    <t>LAYTON CONST GAX FC2024011130276</t>
  </si>
  <si>
    <t>ZIONS/LAYTON RTNG GAX FC2024011130277</t>
  </si>
  <si>
    <t>JVDP05024TA000032 DABC DOWNTOWN PROJ INT</t>
  </si>
  <si>
    <t>SLCC PUB UTIL GAX 150 24M5*722</t>
  </si>
  <si>
    <t>NOVA GEOTECH GAX FC2024011930649</t>
  </si>
  <si>
    <t>ITA 24*053 COFC INS</t>
  </si>
  <si>
    <t>ZIONS/HARRIS RTNG GAX FC2024020131293</t>
  </si>
  <si>
    <t>HARRIS MTN GAX FC2024020131292</t>
  </si>
  <si>
    <t>BOND REQ#5</t>
  </si>
  <si>
    <t>SLCC PUB UTIL GAX 150 24M5*817</t>
  </si>
  <si>
    <t>LAYTON CONST GAX FC2024020931683</t>
  </si>
  <si>
    <t>ZIONS/LAYTON RTNG GAX FC2024020931684</t>
  </si>
  <si>
    <t>JVDP05024TA000035 DABC DOWNTOWN PROJ INT</t>
  </si>
  <si>
    <t>NEDERLAND REF A/C &amp; HEAT GAX FC2024021531957</t>
  </si>
  <si>
    <t>LAYTON CONST     CO 006</t>
  </si>
  <si>
    <t>NOVA GEOTECHNICAL GAXFC2024022332348</t>
  </si>
  <si>
    <t>ARCHITECTURAL TESTING GAXFC2024022732480</t>
  </si>
  <si>
    <t>SLCC PUB UTIL GAX 150 24M5*929</t>
  </si>
  <si>
    <t>LAYTON CONST GAX FC2024030732881</t>
  </si>
  <si>
    <t>ZIONS/LAYTON RTNG GAX FC2024030732882</t>
  </si>
  <si>
    <t>ROBERT JACOBY GAX FC2024030832902</t>
  </si>
  <si>
    <t>JVDP05024TA00040 DABC DOWNTOWN PROJ INT</t>
  </si>
  <si>
    <t>NEDERLAND REF A/C &amp; HEAT GAX FC2024031232997</t>
  </si>
  <si>
    <t>UT ST FIRE MARSHAL GAX 24C5*228</t>
  </si>
  <si>
    <t>HARRIS MTN WEST GAX FC2024031533234</t>
  </si>
  <si>
    <t>ZIONS/HARRIS MTN RTNG GAX FC2024031533235</t>
  </si>
  <si>
    <t>NOVA GEOTECH GAX FC2024032233606</t>
  </si>
  <si>
    <t>TRNSF TO 21257300 FROM 21329030 LEGAL FEES</t>
  </si>
  <si>
    <t>SLCC PUB UTIL GAX 150 24M5*1059</t>
  </si>
  <si>
    <t>IET1502409B092*110 AMER TECH L&amp;M</t>
  </si>
  <si>
    <t>ARCHI TEST GAX FC2024040234093</t>
  </si>
  <si>
    <t>ARCHI TEST GAX FC2024040234094</t>
  </si>
  <si>
    <t>ROBERT JACOBY GAX FC2024040934492</t>
  </si>
  <si>
    <t>NEDERLAND REF A/C &amp; HEAT GAX FC2024040934493</t>
  </si>
  <si>
    <t>LAYTON CONST     CO 007</t>
  </si>
  <si>
    <t>0.00</t>
  </si>
  <si>
    <t>LAYTON CONST     CO 008</t>
  </si>
  <si>
    <t>BOND REQ#6</t>
  </si>
  <si>
    <t>JVDP05024TA000044 DABC DOWNTOWN PROJ INT</t>
  </si>
  <si>
    <t>JACOBY ARCHI     AMD 010</t>
  </si>
  <si>
    <t>LAYTON CONST GAX FC2024042435185</t>
  </si>
  <si>
    <t>ZIONS/LAYTON RTNG GAX FC2024042435186</t>
  </si>
  <si>
    <t>ITA 24*033 PUBLIC ARTS FOR THE DABS SLC DOWNTOWN-ADD TO LAYTON</t>
  </si>
  <si>
    <t>SLCC PUB UTIL GAX 150 24M5*1191</t>
  </si>
  <si>
    <t>NOVA GEOTECH GAX FC2024050235604</t>
  </si>
  <si>
    <t>ARCHI TESTING GAX FC2024050335667</t>
  </si>
  <si>
    <t>LAYTON CONST     CO 009</t>
  </si>
  <si>
    <t>IET1502411B1270000091 PRC AMER M&amp;L</t>
  </si>
  <si>
    <t>NEDERLAND REF A/C GAX FC2024050935946</t>
  </si>
  <si>
    <t>CFS INVENTIONS GAX FC2024052036400</t>
  </si>
  <si>
    <t>LAYTON CONST GAX FC2024052236619</t>
  </si>
  <si>
    <t>ZIONS/LAYTON RTNG GAX FC2024052236620</t>
  </si>
  <si>
    <t>JVDP05024TA00053 DOWNTOWN PROJ INT</t>
  </si>
  <si>
    <t>ARCHI TESTING GAX F2024052936839</t>
  </si>
  <si>
    <t>ITA 300 24*147 DISPLAY SET UP FOR NEW ABS CONTRACT</t>
  </si>
  <si>
    <t>1st year parking lot lease to be paid by bond.</t>
  </si>
  <si>
    <t>ITA 24*156 REIMB EXPENSE FOR COOLERS FOR DISPLAY</t>
  </si>
  <si>
    <t>Not on FP11 Rev Report, but in COGNOS</t>
  </si>
  <si>
    <t>LAYTON CONST     CO 010</t>
  </si>
  <si>
    <t>JVDP05024TA000060 DABC DOWNTOWN PROJ INT</t>
  </si>
  <si>
    <t>SLCC UB UTIL GAX 150 24M5*1349</t>
  </si>
  <si>
    <t>NEDERLAND REF A/C GAX FC2024062038224</t>
  </si>
  <si>
    <t>LAYTON CONST GAX FC2024062138309</t>
  </si>
  <si>
    <t>ZIONS/LAYTON RTNG GAX FC2024062138310</t>
  </si>
  <si>
    <t>2B GAX FC2024062638542</t>
  </si>
  <si>
    <t>13/24</t>
  </si>
  <si>
    <t>ACTION EQPT GAX FC2024070839410</t>
  </si>
  <si>
    <t>HARRIS MTN WEST GAX FC2024070839411</t>
  </si>
  <si>
    <t>ZIONS/HARRIS RTNG GAX FC2024070839412</t>
  </si>
  <si>
    <t>JVYE05024AR000002 DOWNTOWN PROJ INT</t>
  </si>
  <si>
    <t>LAYTON CONST GAX FC2024071539933</t>
  </si>
  <si>
    <t>ZIONS/LAYTON RTNG GAX FC2024071539934</t>
  </si>
  <si>
    <t>ITA 24*192 REIMB TO ABS STORE 001 FFE FUNDS</t>
  </si>
  <si>
    <t>NOVA GEOTECH GAX FC2024071740089</t>
  </si>
  <si>
    <t>BOND REQ#7</t>
  </si>
  <si>
    <t>FY'25</t>
  </si>
  <si>
    <t>LAYTON CONST     CO 011</t>
  </si>
  <si>
    <t>LAYTON CONST     CO 012</t>
  </si>
  <si>
    <t>LAYTON CONST GAX FC2024080940892</t>
  </si>
  <si>
    <t>ZIONS/LAYTON RTNG GAX FC2024080940893</t>
  </si>
  <si>
    <t>JVDP0502TA000001 DABC DOWNTOWN PROJ INT</t>
  </si>
  <si>
    <t>JVYE0502407110026 DABC DOWNTOWN PROJ INT</t>
  </si>
  <si>
    <t>JVDP05025TA000010 DABC DOWNTOWN PROJ INT</t>
  </si>
  <si>
    <t>ROBERT JACOBY GAX FC2024090341880</t>
  </si>
  <si>
    <t>LAYTON CONST     CO 013</t>
  </si>
  <si>
    <t>JVDP05025TA000017 DABC DOWNTOWN PROJ INT</t>
  </si>
  <si>
    <t>LAYTON CONST GAX FC2024100843723</t>
  </si>
  <si>
    <t>ZIONS/LAYTON RTNG GAX FC2024100843724</t>
  </si>
  <si>
    <t>ITA 25*016</t>
  </si>
  <si>
    <t>JVDP05025TA000028 DABC DOWNTOWN PROJ INT</t>
  </si>
  <si>
    <t>BOND REQ#8</t>
  </si>
  <si>
    <t>JVDP05025TA000038  DABC DOWNTON PROJ INT</t>
  </si>
  <si>
    <t xml:space="preserve">JVDP05025TA000047 DABC DOWNTOWN PROJ INT </t>
  </si>
  <si>
    <t>EH</t>
  </si>
  <si>
    <t>TR</t>
  </si>
  <si>
    <t>Adj- Off by $0.01</t>
  </si>
  <si>
    <t>RECORD DABC DOWNTOWN PROJ INTEREST</t>
  </si>
  <si>
    <t>ADDED PER FP07 REV REPORT</t>
  </si>
  <si>
    <t>TROMMER &amp; ASSOCIATES INC GAX300FC2025030450288</t>
  </si>
  <si>
    <t>HH</t>
  </si>
  <si>
    <t xml:space="preserve"> JVDP05025TA000061</t>
  </si>
  <si>
    <t xml:space="preserve"> JVDP05025TA000062</t>
  </si>
  <si>
    <t>2603</t>
  </si>
  <si>
    <t xml:space="preserve"> JVDP05025TA000063</t>
  </si>
  <si>
    <t xml:space="preserve"> JVDP05025TA000065</t>
  </si>
  <si>
    <t>LOGAN SIMPSON DESIGN, INC. GAX300FC2025042252606</t>
  </si>
  <si>
    <t>2570215</t>
  </si>
  <si>
    <t>6861</t>
  </si>
  <si>
    <t>MOST WANTED BUILDERS GAX300FC2025042452767</t>
  </si>
  <si>
    <t xml:space="preserve"> JVDP05025TA000070 Record DABC Downtown Proj Interest</t>
  </si>
  <si>
    <t>BOND REQ#9</t>
  </si>
  <si>
    <t xml:space="preserve">JVDP05025TA000072 DABC DOWNTOWN PROJ INT </t>
  </si>
  <si>
    <t xml:space="preserve"> JVYE05025AR000001 Record DABC Downtown Proj Interest</t>
  </si>
  <si>
    <t xml:space="preserve"> JVDP05026TA000002 Record DABC Downtown Proj Interest</t>
  </si>
  <si>
    <t xml:space="preserve"> JVYE0502507140032 Record DABC Downtown Proj Interest</t>
  </si>
  <si>
    <t>FY'26</t>
  </si>
  <si>
    <t>13/25</t>
  </si>
  <si>
    <t xml:space="preserve"> JVDP05026TA000005 Record DABC Downtown Proj Interest</t>
  </si>
  <si>
    <t xml:space="preserve"> JVDP05026TA000009 Record DABC Downtown Proj Interest</t>
  </si>
  <si>
    <t>JACOBY ARCHITECTS INC CONTRACT</t>
  </si>
  <si>
    <t>2670236</t>
  </si>
  <si>
    <t xml:space="preserve"> JVDP05026TA000025 Record DABC Downtown Proj Interest</t>
  </si>
  <si>
    <t>2B, LLC CONTRACT</t>
  </si>
  <si>
    <t>2B, LLC GAX300FC2025121663451 CONTRACT 2670263-PARKING LOT SUBLEASE AGREEMENT #242431</t>
  </si>
  <si>
    <t>2670263</t>
  </si>
  <si>
    <t>6855</t>
  </si>
  <si>
    <t xml:space="preserve"> JVDP05026TA000028 Record DABC Downtown Proj Interest</t>
  </si>
  <si>
    <t>LOGAN SIMPSON DESIGN, INC. GAX300FC2026021065886 CONTRACT 2570215-DABS SLC DOWNTOWN RELOCATION STORE</t>
  </si>
  <si>
    <t xml:space="preserve"> JVDP05026TA000032 Record DABC Downtown Proj Interest</t>
  </si>
  <si>
    <t xml:space="preserve"> JVDP05026TA000013 Record DABC Downtown Proj Interest</t>
  </si>
  <si>
    <t xml:space="preserve"> JVDP05026TA000018 Record DABC Downtown Proj Interest</t>
  </si>
  <si>
    <t>JACOBY ARCHITECTS INC GAX300FC2026031667462 CONTRACT 2670236-DABS SLC DOWN TOWN RELOCATION STORE</t>
  </si>
  <si>
    <t>JVDP05026TA000034 Record DABC Downtown Proj Interest</t>
  </si>
  <si>
    <t xml:space="preserve"> CR30026M5000021 HARRIS REFUND CHECK</t>
  </si>
  <si>
    <t>Harris Mountain West, LLC GAX300FC2026040268161 PO 245154-DABS SLC DOWN TOWN RELOCATION STORE #1 RETNG INTEREST</t>
  </si>
  <si>
    <t>6811</t>
  </si>
  <si>
    <t xml:space="preserve"> JVDP05026TA000036 Record DABC Downtown Proj Interest</t>
  </si>
  <si>
    <t>WEST COAST CODE CONSULTANTS INC GAX30026C2000179 Plan Review Services 02/19/2026-1st Review</t>
  </si>
  <si>
    <t>6873</t>
  </si>
  <si>
    <t xml:space="preserve"> JVDP05026TA000038 Record DABC Downtown Proj Interest</t>
  </si>
  <si>
    <t xml:space="preserve"> JVDP05026TA000042 Record DABC Downtown Proj Interest</t>
  </si>
  <si>
    <t xml:space="preserve"> JVYE05026AR000001 Record DABC Downtown Proj Interest</t>
  </si>
  <si>
    <t>JVDP05027TA000001</t>
  </si>
  <si>
    <t xml:space="preserve"> IDT15026DP000212 Americom Refund</t>
  </si>
  <si>
    <t>6481</t>
  </si>
  <si>
    <t>13/26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</si>
</sst>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44" fontId="6" fillId="0" borderId="0" xfId="5" applyFont="1" applyProtection="1">
      <protection locked="0"/>
    </xf>
    <xf numFmtId="43" fontId="5" fillId="0" borderId="0" xfId="2" applyFont="1" applyFill="1" applyProtection="1">
      <protection locked="0"/>
    </xf>
    <xf numFmtId="43" fontId="5" fillId="2" borderId="0" xfId="2" applyFont="1" applyFill="1" applyBorder="1" applyProtection="1">
      <protection locked="0"/>
    </xf>
    <xf numFmtId="43" fontId="5" fillId="0" borderId="0" xfId="0" applyNumberFormat="1" applyFont="1" applyProtection="1">
      <protection locked="0"/>
    </xf>
    <xf numFmtId="164" fontId="6" fillId="0" borderId="0" xfId="0" applyFont="1" applyAlignment="1" applyProtection="1">
      <alignment horizontal="left"/>
      <protection locked="0"/>
    </xf>
    <xf numFmtId="43" fontId="5" fillId="0" borderId="0" xfId="2" quotePrefix="1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9" fillId="0" borderId="0" xfId="0" applyNumberFormat="1" applyFont="1" applyAlignment="1" applyProtection="1">
      <alignment horizontal="center"/>
      <protection locked="0"/>
    </xf>
    <xf numFmtId="49" fontId="10" fillId="2" borderId="0" xfId="0" applyNumberFormat="1" applyFont="1" applyFill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/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534A53D-A958-4880-AE79-AB4D7DA5490C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488"/>
  <sheetViews>
    <sheetView tabSelected="1" zoomScaleNormal="100" workbookViewId="0">
      <pane ySplit="12" topLeftCell="A292" activePane="bottomLeft" state="frozen"/>
      <selection pane="bottomLeft" activeCell="A308" sqref="A308:A309"/>
    </sheetView>
  </sheetViews>
  <sheetFormatPr defaultColWidth="8.88671875" defaultRowHeight="12" x14ac:dyDescent="0.2"/>
  <cols>
    <col min="1" max="1" width="5.77734375" style="50" customWidth="1"/>
    <col min="2" max="2" width="49.88671875" style="51" bestFit="1" customWidth="1"/>
    <col min="3" max="3" width="3.77734375" style="52" customWidth="1"/>
    <col min="4" max="9" width="10.44140625" style="53" customWidth="1"/>
    <col min="10" max="10" width="10.109375" style="86" bestFit="1" customWidth="1"/>
    <col min="11" max="11" width="5.88671875" style="87" customWidth="1"/>
    <col min="12" max="12" width="9.77734375" style="53" customWidth="1"/>
    <col min="13" max="13" width="8.88671875" style="53" customWidth="1"/>
    <col min="14" max="14" width="1.77734375" style="53" customWidth="1"/>
    <col min="15" max="15" width="10.5546875" style="53" bestFit="1" customWidth="1"/>
    <col min="16" max="16" width="10.6640625" style="53" bestFit="1" customWidth="1"/>
    <col min="17" max="18" width="10.44140625" style="53" bestFit="1" customWidth="1"/>
    <col min="19" max="19" width="14.33203125" style="53" bestFit="1" customWidth="1"/>
    <col min="20" max="16384" width="8.88671875" style="53"/>
  </cols>
  <sheetData>
    <row r="1" spans="1:254" x14ac:dyDescent="0.2">
      <c r="H1" s="88" t="s">
        <v>37</v>
      </c>
      <c r="J1" s="54"/>
      <c r="K1" s="55"/>
    </row>
    <row r="2" spans="1:254" s="4" customFormat="1" ht="14.1" customHeight="1" x14ac:dyDescent="0.2">
      <c r="A2" s="116"/>
      <c r="B2" s="2" t="s">
        <v>0</v>
      </c>
      <c r="C2" s="48"/>
      <c r="D2" s="94"/>
      <c r="H2" s="4" t="s">
        <v>131</v>
      </c>
      <c r="I2" s="89">
        <f>12364167+135450-17004-40000</f>
        <v>12442613</v>
      </c>
      <c r="J2" s="90"/>
      <c r="K2" s="5"/>
      <c r="L2" s="53"/>
      <c r="M2" s="53"/>
      <c r="N2" s="53"/>
    </row>
    <row r="3" spans="1:254" s="4" customFormat="1" ht="14.1" customHeight="1" x14ac:dyDescent="0.2">
      <c r="A3" s="116"/>
      <c r="B3" s="3" t="s">
        <v>1</v>
      </c>
      <c r="C3" s="47"/>
      <c r="D3" s="4" t="s">
        <v>90</v>
      </c>
      <c r="H3" s="4" t="s">
        <v>130</v>
      </c>
      <c r="I3" s="107">
        <f>101000+555954-544495-10990-3050-3220-5946.7-403590+211256-1035-1650-6000-660-3817.26-110-5000-990-2977-8.07-76.14-108000+233405.17</f>
        <v>0</v>
      </c>
      <c r="J3" s="90"/>
      <c r="K3" s="5"/>
      <c r="L3" s="53"/>
      <c r="M3" s="53"/>
      <c r="N3" s="53"/>
    </row>
    <row r="4" spans="1:254" s="4" customFormat="1" ht="14.1" customHeight="1" x14ac:dyDescent="0.2">
      <c r="A4" s="116"/>
      <c r="B4" s="93" t="s">
        <v>49</v>
      </c>
      <c r="C4" s="47"/>
      <c r="D4" s="102"/>
      <c r="H4" s="4" t="s">
        <v>132</v>
      </c>
      <c r="I4" s="89">
        <f>75876+378000+31000+(78643-78643)</f>
        <v>484876</v>
      </c>
      <c r="J4" s="90"/>
      <c r="K4" s="5"/>
      <c r="L4" s="53"/>
      <c r="M4" s="53"/>
      <c r="N4" s="53"/>
    </row>
    <row r="5" spans="1:254" s="4" customFormat="1" ht="14.1" customHeight="1" x14ac:dyDescent="0.2">
      <c r="A5" s="116"/>
      <c r="B5" s="2" t="s">
        <v>2</v>
      </c>
      <c r="C5" s="48"/>
      <c r="D5" s="100" t="s">
        <v>54</v>
      </c>
      <c r="H5" s="4" t="s">
        <v>133</v>
      </c>
      <c r="I5" s="89">
        <f>(105000-4995)+11796+(42000-42000)+(130000-27150-17200-3000)-75-1</f>
        <v>194375</v>
      </c>
      <c r="J5" s="90"/>
      <c r="K5" s="5"/>
      <c r="L5" s="53"/>
      <c r="M5" s="53"/>
      <c r="N5" s="53"/>
    </row>
    <row r="6" spans="1:254" s="4" customFormat="1" ht="14.1" customHeight="1" thickBot="1" x14ac:dyDescent="0.25">
      <c r="A6" s="116"/>
      <c r="B6" s="2" t="s">
        <v>3</v>
      </c>
      <c r="C6" s="48"/>
      <c r="D6" s="53">
        <v>21329030</v>
      </c>
      <c r="E6" s="4" t="s">
        <v>52</v>
      </c>
      <c r="G6" s="107"/>
      <c r="H6" s="4" t="s">
        <v>134</v>
      </c>
      <c r="I6" s="91">
        <f>(418348.53-233405.17)+3932+(211256-211256)+40628.17+35658.16+29832.94-550+44847.4</f>
        <v>339292.03000000009</v>
      </c>
      <c r="J6" s="90"/>
      <c r="K6" s="5"/>
      <c r="L6" s="53"/>
      <c r="M6" s="53"/>
      <c r="N6" s="53"/>
    </row>
    <row r="7" spans="1:254" s="4" customFormat="1" ht="14.1" customHeight="1" x14ac:dyDescent="0.2">
      <c r="A7" s="116"/>
      <c r="B7" s="2" t="s">
        <v>4</v>
      </c>
      <c r="C7" s="48"/>
      <c r="D7" s="101" t="s">
        <v>55</v>
      </c>
      <c r="G7" s="79">
        <f>+G11-F11</f>
        <v>288151.86000000685</v>
      </c>
      <c r="H7" s="4" t="s">
        <v>47</v>
      </c>
      <c r="I7" s="92">
        <f>SUM(I2:I6)</f>
        <v>13461156.029999999</v>
      </c>
      <c r="J7" s="97">
        <f>+H11-I7</f>
        <v>-8179159.7500000075</v>
      </c>
      <c r="K7" s="5"/>
      <c r="L7" s="41"/>
      <c r="M7" s="42"/>
      <c r="N7" s="43"/>
    </row>
    <row r="8" spans="1:254" s="4" customFormat="1" ht="14.1" customHeight="1" x14ac:dyDescent="0.2">
      <c r="A8" s="116"/>
      <c r="B8" s="56"/>
      <c r="C8" s="5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5"/>
      <c r="M8" s="79"/>
    </row>
    <row r="9" spans="1:254" s="68" customFormat="1" ht="14.1" customHeight="1" x14ac:dyDescent="0.2">
      <c r="A9" s="116"/>
      <c r="B9" s="61" t="s">
        <v>7</v>
      </c>
      <c r="C9" s="62"/>
      <c r="D9" s="63" t="s">
        <v>8</v>
      </c>
      <c r="E9" s="64" t="s">
        <v>9</v>
      </c>
      <c r="F9" s="64" t="s">
        <v>10</v>
      </c>
      <c r="G9" s="65" t="s">
        <v>11</v>
      </c>
      <c r="H9" s="65" t="s">
        <v>12</v>
      </c>
      <c r="I9" s="64" t="s">
        <v>8</v>
      </c>
      <c r="J9" s="66" t="s">
        <v>13</v>
      </c>
      <c r="K9" s="67" t="s">
        <v>13</v>
      </c>
      <c r="L9" s="96" t="s">
        <v>50</v>
      </c>
      <c r="M9" s="97" t="s">
        <v>51</v>
      </c>
    </row>
    <row r="10" spans="1:254" s="76" customFormat="1" ht="14.1" customHeight="1" x14ac:dyDescent="0.2">
      <c r="A10" s="69"/>
      <c r="B10" s="70"/>
      <c r="C10" s="71"/>
      <c r="D10" s="72"/>
      <c r="E10" s="72"/>
      <c r="F10" s="72"/>
      <c r="G10" s="72"/>
      <c r="H10" s="72"/>
      <c r="I10" s="72"/>
      <c r="J10" s="73"/>
      <c r="K10" s="74"/>
      <c r="L10" s="98"/>
      <c r="M10" s="9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</row>
    <row r="11" spans="1:254" s="80" customFormat="1" ht="14.1" customHeight="1" x14ac:dyDescent="0.2">
      <c r="A11" s="113" t="s">
        <v>14</v>
      </c>
      <c r="B11" s="77" t="s">
        <v>15</v>
      </c>
      <c r="C11" s="78"/>
      <c r="D11" s="9">
        <f>SUM(D14:D945)</f>
        <v>16236770.779999999</v>
      </c>
      <c r="E11" s="9">
        <f>SUM(E14:E945)-F11</f>
        <v>5570148.1399999987</v>
      </c>
      <c r="F11" s="9">
        <f>SUM(F14:F502)</f>
        <v>10666622.640000001</v>
      </c>
      <c r="G11" s="9">
        <f>SUM(G14:G945)</f>
        <v>10954774.500000007</v>
      </c>
      <c r="H11" s="9">
        <f>+D11-G11</f>
        <v>5281996.2799999919</v>
      </c>
      <c r="I11" s="9">
        <f>SUM(I14:I945)</f>
        <v>0</v>
      </c>
      <c r="J11" s="46"/>
      <c r="K11" s="10"/>
      <c r="L11" s="99">
        <f>SUM(L13:L945)</f>
        <v>0</v>
      </c>
      <c r="M11" s="99">
        <f>SUM(M13:M945)</f>
        <v>0</v>
      </c>
      <c r="N11" s="79"/>
      <c r="O11" s="79"/>
      <c r="P11" s="79"/>
      <c r="Q11" s="79" t="s">
        <v>137</v>
      </c>
      <c r="R11" s="79" t="s">
        <v>138</v>
      </c>
      <c r="S11" s="79" t="s">
        <v>139</v>
      </c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</row>
    <row r="12" spans="1:254" s="80" customFormat="1" ht="14.1" customHeight="1" x14ac:dyDescent="0.2">
      <c r="A12" s="113"/>
      <c r="B12" s="81"/>
      <c r="C12" s="82"/>
      <c r="D12" s="13"/>
      <c r="E12" s="13"/>
      <c r="F12" s="13"/>
      <c r="G12" s="13"/>
      <c r="H12" s="13"/>
      <c r="I12" s="13"/>
      <c r="J12" s="83"/>
      <c r="K12" s="84"/>
      <c r="L12" s="85">
        <f>L10-L11</f>
        <v>0</v>
      </c>
      <c r="M12" s="79">
        <f>M11-L11</f>
        <v>0</v>
      </c>
      <c r="N12" s="79"/>
      <c r="O12" s="79"/>
      <c r="P12" s="79"/>
      <c r="Q12" s="79">
        <f>SUM(Q13:Q505)</f>
        <v>10585277.559999999</v>
      </c>
      <c r="R12" s="79">
        <f>SUM(D11)</f>
        <v>16236770.779999999</v>
      </c>
      <c r="S12" s="79">
        <f>SUM(S13:S208)-R12</f>
        <v>-7778380.0099999998</v>
      </c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</row>
    <row r="13" spans="1:254" s="11" customFormat="1" ht="14.1" customHeight="1" x14ac:dyDescent="0.2">
      <c r="A13" s="6"/>
      <c r="B13" s="7"/>
      <c r="C13" s="49" t="s">
        <v>48</v>
      </c>
      <c r="D13" s="9"/>
      <c r="E13" s="9">
        <f t="shared" ref="E13:E44" si="0">+D13</f>
        <v>0</v>
      </c>
      <c r="F13" s="9"/>
      <c r="G13" s="9">
        <f>IF(J13&gt;0,0,F13)</f>
        <v>0</v>
      </c>
      <c r="H13" s="9">
        <f>+D13</f>
        <v>0</v>
      </c>
      <c r="I13" s="9"/>
      <c r="J13" s="46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4" t="s">
        <v>53</v>
      </c>
      <c r="B14" s="7"/>
      <c r="C14" s="49"/>
      <c r="D14" s="9"/>
      <c r="E14" s="9">
        <f t="shared" si="0"/>
        <v>0</v>
      </c>
      <c r="F14" s="104"/>
      <c r="G14" s="9">
        <f>IF(J14&gt;0,0,F14)</f>
        <v>0</v>
      </c>
      <c r="H14" s="9">
        <f>+D14</f>
        <v>0</v>
      </c>
      <c r="I14" s="9"/>
      <c r="J14" s="46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44144</v>
      </c>
      <c r="B15" s="7" t="s">
        <v>56</v>
      </c>
      <c r="C15" s="105" t="s">
        <v>57</v>
      </c>
      <c r="D15" s="9"/>
      <c r="E15" s="9">
        <f t="shared" si="0"/>
        <v>0</v>
      </c>
      <c r="F15" s="104"/>
      <c r="G15" s="9">
        <v>544495</v>
      </c>
      <c r="H15" s="9">
        <v>0</v>
      </c>
      <c r="I15" s="9"/>
      <c r="J15" s="46" t="s">
        <v>58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44179</v>
      </c>
      <c r="B16" s="7" t="s">
        <v>59</v>
      </c>
      <c r="C16" s="105" t="s">
        <v>60</v>
      </c>
      <c r="D16" s="9"/>
      <c r="E16" s="9">
        <f t="shared" si="0"/>
        <v>0</v>
      </c>
      <c r="F16" s="104">
        <v>18000</v>
      </c>
      <c r="G16" s="9">
        <f>IF(J16&gt;0,0,F16)</f>
        <v>0</v>
      </c>
      <c r="H16" s="9">
        <f t="shared" ref="H16:H47" si="1">+D16</f>
        <v>0</v>
      </c>
      <c r="I16" s="9"/>
      <c r="J16" s="46" t="s">
        <v>58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44204</v>
      </c>
      <c r="B17" s="7" t="s">
        <v>61</v>
      </c>
      <c r="C17" s="105" t="s">
        <v>60</v>
      </c>
      <c r="D17" s="9"/>
      <c r="E17" s="9">
        <f t="shared" si="0"/>
        <v>0</v>
      </c>
      <c r="F17" s="104">
        <v>23358.6</v>
      </c>
      <c r="G17" s="9">
        <f>IF(J17&gt;0,0,F17)</f>
        <v>0</v>
      </c>
      <c r="H17" s="9">
        <f t="shared" si="1"/>
        <v>0</v>
      </c>
      <c r="I17" s="9"/>
      <c r="J17" s="46" t="s">
        <v>58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44237</v>
      </c>
      <c r="B18" s="12" t="s">
        <v>62</v>
      </c>
      <c r="C18" s="105" t="s">
        <v>60</v>
      </c>
      <c r="D18" s="9"/>
      <c r="E18" s="9">
        <f t="shared" si="0"/>
        <v>0</v>
      </c>
      <c r="F18" s="104">
        <v>78574.039999999994</v>
      </c>
      <c r="G18" s="9">
        <f>IF(J18&gt;0,0,F18)</f>
        <v>0</v>
      </c>
      <c r="H18" s="9">
        <f t="shared" si="1"/>
        <v>0</v>
      </c>
      <c r="I18" s="9"/>
      <c r="J18" s="46" t="s">
        <v>58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44252</v>
      </c>
      <c r="B19" s="7" t="s">
        <v>64</v>
      </c>
      <c r="C19" s="105" t="s">
        <v>57</v>
      </c>
      <c r="D19" s="9"/>
      <c r="E19" s="9">
        <f t="shared" si="0"/>
        <v>0</v>
      </c>
      <c r="F19" s="104"/>
      <c r="G19" s="9">
        <v>10990</v>
      </c>
      <c r="H19" s="9">
        <f t="shared" si="1"/>
        <v>0</v>
      </c>
      <c r="I19" s="9"/>
      <c r="J19" s="46" t="s">
        <v>63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44252</v>
      </c>
      <c r="B20" s="7" t="s">
        <v>65</v>
      </c>
      <c r="C20" s="105" t="s">
        <v>57</v>
      </c>
      <c r="D20" s="9"/>
      <c r="E20" s="9">
        <f t="shared" si="0"/>
        <v>0</v>
      </c>
      <c r="F20" s="104"/>
      <c r="G20" s="9">
        <v>27150</v>
      </c>
      <c r="H20" s="9">
        <f t="shared" si="1"/>
        <v>0</v>
      </c>
      <c r="I20" s="9"/>
      <c r="J20" s="46" t="s">
        <v>66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44252</v>
      </c>
      <c r="B21" s="7" t="s">
        <v>67</v>
      </c>
      <c r="C21" s="105" t="s">
        <v>57</v>
      </c>
      <c r="D21" s="9"/>
      <c r="E21" s="9">
        <f t="shared" si="0"/>
        <v>0</v>
      </c>
      <c r="F21" s="104"/>
      <c r="G21" s="9">
        <v>17200</v>
      </c>
      <c r="H21" s="9">
        <f t="shared" si="1"/>
        <v>0</v>
      </c>
      <c r="I21" s="9"/>
      <c r="J21" s="46" t="s">
        <v>68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44265</v>
      </c>
      <c r="B22" s="7" t="s">
        <v>69</v>
      </c>
      <c r="C22" s="105" t="s">
        <v>60</v>
      </c>
      <c r="D22" s="9">
        <v>0</v>
      </c>
      <c r="E22" s="9">
        <f t="shared" si="0"/>
        <v>0</v>
      </c>
      <c r="F22" s="104">
        <v>74203.100000000006</v>
      </c>
      <c r="G22" s="9">
        <f>IF(J22&gt;0,0,F22)</f>
        <v>0</v>
      </c>
      <c r="H22" s="9">
        <f t="shared" si="1"/>
        <v>0</v>
      </c>
      <c r="I22" s="9"/>
      <c r="J22" s="46" t="s">
        <v>58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44259</v>
      </c>
      <c r="B23" s="103" t="s">
        <v>70</v>
      </c>
      <c r="C23" s="105" t="s">
        <v>60</v>
      </c>
      <c r="D23" s="8"/>
      <c r="E23" s="9">
        <f t="shared" si="0"/>
        <v>0</v>
      </c>
      <c r="F23" s="104">
        <v>78643</v>
      </c>
      <c r="G23" s="9">
        <f>IF(J23&gt;0,0,F23)</f>
        <v>78643</v>
      </c>
      <c r="H23" s="9">
        <f t="shared" si="1"/>
        <v>0</v>
      </c>
      <c r="I23" s="9"/>
      <c r="J23" s="46"/>
      <c r="K23" s="10">
        <v>6284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44294</v>
      </c>
      <c r="B24" s="7" t="s">
        <v>71</v>
      </c>
      <c r="C24" s="105" t="s">
        <v>60</v>
      </c>
      <c r="D24" s="9"/>
      <c r="E24" s="9">
        <f t="shared" si="0"/>
        <v>0</v>
      </c>
      <c r="F24" s="104">
        <v>73050.45</v>
      </c>
      <c r="G24" s="9">
        <f>IF(J24&gt;0,0,F24)</f>
        <v>0</v>
      </c>
      <c r="H24" s="9">
        <f t="shared" si="1"/>
        <v>0</v>
      </c>
      <c r="I24" s="9"/>
      <c r="J24" s="46" t="s">
        <v>58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44307</v>
      </c>
      <c r="B25" s="7" t="s">
        <v>72</v>
      </c>
      <c r="C25" s="105" t="s">
        <v>60</v>
      </c>
      <c r="D25" s="9"/>
      <c r="E25" s="9">
        <f t="shared" si="0"/>
        <v>0</v>
      </c>
      <c r="F25" s="104">
        <v>2940</v>
      </c>
      <c r="G25" s="9">
        <f>IF(J25&gt;0,0,F25)</f>
        <v>0</v>
      </c>
      <c r="H25" s="9">
        <f t="shared" si="1"/>
        <v>0</v>
      </c>
      <c r="I25" s="9"/>
      <c r="J25" s="46" t="s">
        <v>63</v>
      </c>
      <c r="K25" s="10">
        <v>6849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44327</v>
      </c>
      <c r="B26" s="7" t="s">
        <v>73</v>
      </c>
      <c r="C26" s="105" t="s">
        <v>60</v>
      </c>
      <c r="D26" s="9"/>
      <c r="E26" s="9">
        <f t="shared" si="0"/>
        <v>0</v>
      </c>
      <c r="F26" s="104">
        <v>79570.649999999994</v>
      </c>
      <c r="G26" s="9">
        <f>IF(J26&gt;0,0,F26)</f>
        <v>0</v>
      </c>
      <c r="H26" s="9">
        <f t="shared" si="1"/>
        <v>0</v>
      </c>
      <c r="I26" s="9"/>
      <c r="J26" s="46" t="s">
        <v>58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44350</v>
      </c>
      <c r="B27" s="7" t="s">
        <v>74</v>
      </c>
      <c r="C27" s="105" t="s">
        <v>75</v>
      </c>
      <c r="D27" s="104"/>
      <c r="E27" s="9">
        <f t="shared" si="0"/>
        <v>0</v>
      </c>
      <c r="F27" s="104"/>
      <c r="G27" s="9">
        <v>3050</v>
      </c>
      <c r="H27" s="9">
        <f t="shared" si="1"/>
        <v>0</v>
      </c>
      <c r="I27" s="9"/>
      <c r="J27" s="46" t="s">
        <v>58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44349</v>
      </c>
      <c r="B28" s="100" t="s">
        <v>76</v>
      </c>
      <c r="C28" s="105" t="s">
        <v>60</v>
      </c>
      <c r="D28" s="9"/>
      <c r="E28" s="9">
        <f t="shared" si="0"/>
        <v>0</v>
      </c>
      <c r="F28" s="104">
        <v>3290</v>
      </c>
      <c r="G28" s="9">
        <f>IF(J28&gt;0,0,F28)</f>
        <v>0</v>
      </c>
      <c r="H28" s="9">
        <f t="shared" si="1"/>
        <v>0</v>
      </c>
      <c r="I28" s="9"/>
      <c r="J28" s="46" t="s">
        <v>63</v>
      </c>
      <c r="K28" s="10">
        <v>6849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44349</v>
      </c>
      <c r="B29" s="7" t="s">
        <v>77</v>
      </c>
      <c r="C29" s="105" t="s">
        <v>60</v>
      </c>
      <c r="D29" s="9"/>
      <c r="E29" s="9">
        <f t="shared" si="0"/>
        <v>0</v>
      </c>
      <c r="F29" s="104">
        <v>1800</v>
      </c>
      <c r="G29" s="9">
        <f>IF(J29&gt;0,0,F29)</f>
        <v>0</v>
      </c>
      <c r="H29" s="9">
        <f t="shared" si="1"/>
        <v>0</v>
      </c>
      <c r="I29" s="9"/>
      <c r="J29" s="46" t="s">
        <v>68</v>
      </c>
      <c r="K29" s="10">
        <v>6849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44356</v>
      </c>
      <c r="B30" s="7" t="s">
        <v>78</v>
      </c>
      <c r="C30" s="105" t="s">
        <v>75</v>
      </c>
      <c r="D30" s="9"/>
      <c r="E30" s="9">
        <f t="shared" si="0"/>
        <v>0</v>
      </c>
      <c r="F30" s="104"/>
      <c r="G30" s="9">
        <v>3220</v>
      </c>
      <c r="H30" s="9">
        <f t="shared" si="1"/>
        <v>0</v>
      </c>
      <c r="I30" s="9"/>
      <c r="J30" s="46" t="s">
        <v>58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44356</v>
      </c>
      <c r="B31" s="7" t="s">
        <v>79</v>
      </c>
      <c r="C31" s="105" t="s">
        <v>75</v>
      </c>
      <c r="D31" s="9"/>
      <c r="E31" s="9">
        <f t="shared" si="0"/>
        <v>0</v>
      </c>
      <c r="F31" s="104"/>
      <c r="G31" s="9">
        <v>5946.7</v>
      </c>
      <c r="H31" s="9">
        <f t="shared" si="1"/>
        <v>0</v>
      </c>
      <c r="I31" s="9"/>
      <c r="J31" s="46" t="s">
        <v>58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44354</v>
      </c>
      <c r="B32" s="7" t="s">
        <v>80</v>
      </c>
      <c r="C32" s="105" t="s">
        <v>85</v>
      </c>
      <c r="D32" s="9"/>
      <c r="E32" s="9">
        <f t="shared" si="0"/>
        <v>0</v>
      </c>
      <c r="F32" s="104">
        <v>81922.100000000006</v>
      </c>
      <c r="G32" s="9">
        <f>IF(J32&gt;0,0,F32)</f>
        <v>0</v>
      </c>
      <c r="H32" s="9">
        <f t="shared" si="1"/>
        <v>0</v>
      </c>
      <c r="I32" s="9"/>
      <c r="J32" s="46" t="s">
        <v>58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81</v>
      </c>
      <c r="B33" s="7" t="s">
        <v>82</v>
      </c>
      <c r="C33" s="105" t="s">
        <v>85</v>
      </c>
      <c r="D33" s="9"/>
      <c r="E33" s="9">
        <f t="shared" si="0"/>
        <v>0</v>
      </c>
      <c r="F33" s="104">
        <v>63921.3</v>
      </c>
      <c r="G33" s="9">
        <f>IF(J33&gt;0,0,F33)</f>
        <v>0</v>
      </c>
      <c r="H33" s="9">
        <f t="shared" si="1"/>
        <v>0</v>
      </c>
      <c r="I33" s="9"/>
      <c r="J33" s="46" t="s">
        <v>58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81</v>
      </c>
      <c r="B34" s="7" t="s">
        <v>83</v>
      </c>
      <c r="C34" s="105" t="s">
        <v>85</v>
      </c>
      <c r="D34" s="9"/>
      <c r="E34" s="9">
        <f t="shared" si="0"/>
        <v>0</v>
      </c>
      <c r="F34" s="104">
        <v>185</v>
      </c>
      <c r="G34" s="9">
        <f>IF(J34&gt;0,0,F34)</f>
        <v>0</v>
      </c>
      <c r="H34" s="9">
        <f t="shared" si="1"/>
        <v>0</v>
      </c>
      <c r="I34" s="9"/>
      <c r="J34" s="46" t="s">
        <v>68</v>
      </c>
      <c r="K34" s="10">
        <v>6849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44348</v>
      </c>
      <c r="B35" s="7" t="s">
        <v>84</v>
      </c>
      <c r="C35" s="105" t="s">
        <v>75</v>
      </c>
      <c r="D35" s="9"/>
      <c r="E35" s="9">
        <f t="shared" si="0"/>
        <v>0</v>
      </c>
      <c r="F35" s="104"/>
      <c r="G35" s="9">
        <v>403590</v>
      </c>
      <c r="H35" s="9">
        <f t="shared" si="1"/>
        <v>0</v>
      </c>
      <c r="I35" s="9"/>
      <c r="J35" s="46" t="s">
        <v>58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49" t="s">
        <v>48</v>
      </c>
      <c r="D36" s="9"/>
      <c r="E36" s="9">
        <f t="shared" si="0"/>
        <v>0</v>
      </c>
      <c r="F36" s="104"/>
      <c r="G36" s="9">
        <f t="shared" ref="G36:G41" si="2">IF(J36&gt;0,0,F36)</f>
        <v>0</v>
      </c>
      <c r="H36" s="9">
        <f t="shared" si="1"/>
        <v>0</v>
      </c>
      <c r="I36" s="9"/>
      <c r="J36" s="46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49" t="s">
        <v>48</v>
      </c>
      <c r="D37" s="9"/>
      <c r="E37" s="9">
        <f t="shared" si="0"/>
        <v>0</v>
      </c>
      <c r="F37" s="104"/>
      <c r="G37" s="9">
        <f t="shared" si="2"/>
        <v>0</v>
      </c>
      <c r="H37" s="9">
        <f t="shared" si="1"/>
        <v>0</v>
      </c>
      <c r="I37" s="9"/>
      <c r="J37" s="46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44" t="s">
        <v>86</v>
      </c>
      <c r="B38" s="7"/>
      <c r="C38" s="49" t="s">
        <v>48</v>
      </c>
      <c r="D38" s="9"/>
      <c r="E38" s="9">
        <f t="shared" si="0"/>
        <v>0</v>
      </c>
      <c r="F38" s="104"/>
      <c r="G38" s="9">
        <f t="shared" si="2"/>
        <v>0</v>
      </c>
      <c r="H38" s="9">
        <f t="shared" si="1"/>
        <v>0</v>
      </c>
      <c r="I38" s="9"/>
      <c r="J38" s="46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44425</v>
      </c>
      <c r="B39" s="7" t="s">
        <v>87</v>
      </c>
      <c r="C39" s="105" t="s">
        <v>60</v>
      </c>
      <c r="D39" s="9"/>
      <c r="E39" s="9">
        <f t="shared" si="0"/>
        <v>0</v>
      </c>
      <c r="F39" s="104">
        <v>158389.76000000001</v>
      </c>
      <c r="G39" s="9">
        <f t="shared" si="2"/>
        <v>0</v>
      </c>
      <c r="H39" s="9">
        <f t="shared" si="1"/>
        <v>0</v>
      </c>
      <c r="I39" s="9"/>
      <c r="J39" s="46" t="s">
        <v>58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44442</v>
      </c>
      <c r="B40" s="7" t="s">
        <v>88</v>
      </c>
      <c r="C40" s="105" t="s">
        <v>60</v>
      </c>
      <c r="D40" s="9"/>
      <c r="E40" s="9">
        <f t="shared" si="0"/>
        <v>0</v>
      </c>
      <c r="F40" s="104">
        <v>17004</v>
      </c>
      <c r="G40" s="9">
        <f t="shared" si="2"/>
        <v>17004</v>
      </c>
      <c r="H40" s="9">
        <f t="shared" si="1"/>
        <v>0</v>
      </c>
      <c r="I40" s="9"/>
      <c r="J40" s="46"/>
      <c r="K40" s="10">
        <v>6811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44446</v>
      </c>
      <c r="B41" s="7" t="s">
        <v>89</v>
      </c>
      <c r="C41" s="105" t="s">
        <v>60</v>
      </c>
      <c r="D41" s="9"/>
      <c r="E41" s="9">
        <f t="shared" si="0"/>
        <v>0</v>
      </c>
      <c r="F41" s="104">
        <v>62678.6</v>
      </c>
      <c r="G41" s="9">
        <f t="shared" si="2"/>
        <v>0</v>
      </c>
      <c r="H41" s="9">
        <f t="shared" si="1"/>
        <v>0</v>
      </c>
      <c r="I41" s="9"/>
      <c r="J41" s="46" t="s">
        <v>58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44462</v>
      </c>
      <c r="B42" s="7" t="s">
        <v>91</v>
      </c>
      <c r="C42" s="105" t="s">
        <v>75</v>
      </c>
      <c r="D42" s="9"/>
      <c r="E42" s="9">
        <f t="shared" si="0"/>
        <v>0</v>
      </c>
      <c r="F42" s="104"/>
      <c r="G42" s="9">
        <v>1035</v>
      </c>
      <c r="H42" s="9">
        <f t="shared" si="1"/>
        <v>0</v>
      </c>
      <c r="I42" s="9"/>
      <c r="J42" s="46" t="s">
        <v>58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44468</v>
      </c>
      <c r="B43" s="7" t="s">
        <v>92</v>
      </c>
      <c r="C43" s="105" t="s">
        <v>60</v>
      </c>
      <c r="D43" s="9"/>
      <c r="E43" s="9">
        <f t="shared" si="0"/>
        <v>0</v>
      </c>
      <c r="F43" s="104">
        <v>1200</v>
      </c>
      <c r="G43" s="9">
        <f>IF(J43&gt;0,0,F43)</f>
        <v>0</v>
      </c>
      <c r="H43" s="9">
        <f t="shared" si="1"/>
        <v>0</v>
      </c>
      <c r="I43" s="9"/>
      <c r="J43" s="46" t="s">
        <v>68</v>
      </c>
      <c r="K43" s="10">
        <v>6849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44477</v>
      </c>
      <c r="B44" s="45" t="s">
        <v>93</v>
      </c>
      <c r="C44" s="105" t="s">
        <v>75</v>
      </c>
      <c r="D44" s="9"/>
      <c r="E44" s="9">
        <f t="shared" si="0"/>
        <v>0</v>
      </c>
      <c r="F44" s="104"/>
      <c r="G44" s="9">
        <v>3000</v>
      </c>
      <c r="H44" s="9">
        <f t="shared" si="1"/>
        <v>0</v>
      </c>
      <c r="I44" s="9"/>
      <c r="J44" s="46" t="s">
        <v>68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44488</v>
      </c>
      <c r="B45" s="7" t="s">
        <v>94</v>
      </c>
      <c r="C45" s="105" t="s">
        <v>60</v>
      </c>
      <c r="D45" s="9"/>
      <c r="E45" s="9">
        <f t="shared" ref="E45:E65" si="3">+D45</f>
        <v>0</v>
      </c>
      <c r="F45" s="104">
        <v>1650</v>
      </c>
      <c r="G45" s="9">
        <f>IF(J45&gt;0,0,F45)</f>
        <v>1650</v>
      </c>
      <c r="H45" s="9">
        <f t="shared" si="1"/>
        <v>0</v>
      </c>
      <c r="I45" s="9"/>
      <c r="J45" s="46"/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44489</v>
      </c>
      <c r="B46" s="7" t="s">
        <v>95</v>
      </c>
      <c r="C46" s="105" t="s">
        <v>60</v>
      </c>
      <c r="D46" s="9"/>
      <c r="E46" s="9">
        <f t="shared" si="3"/>
        <v>0</v>
      </c>
      <c r="F46" s="104">
        <v>22356.6</v>
      </c>
      <c r="G46" s="9">
        <f>IF(J46&gt;0,0,F46)</f>
        <v>0</v>
      </c>
      <c r="H46" s="9">
        <f t="shared" si="1"/>
        <v>0</v>
      </c>
      <c r="I46" s="9"/>
      <c r="J46" s="46" t="s">
        <v>58</v>
      </c>
      <c r="K46" s="10">
        <v>6861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44409</v>
      </c>
      <c r="B47" s="7" t="s">
        <v>96</v>
      </c>
      <c r="C47" s="105" t="s">
        <v>75</v>
      </c>
      <c r="D47" s="9"/>
      <c r="E47" s="9">
        <f t="shared" si="3"/>
        <v>0</v>
      </c>
      <c r="F47" s="104"/>
      <c r="G47" s="9">
        <v>6000</v>
      </c>
      <c r="H47" s="9">
        <f t="shared" si="1"/>
        <v>0</v>
      </c>
      <c r="I47" s="9"/>
      <c r="J47" s="46" t="s">
        <v>58</v>
      </c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44529</v>
      </c>
      <c r="B48" s="7" t="s">
        <v>97</v>
      </c>
      <c r="C48" s="105" t="s">
        <v>60</v>
      </c>
      <c r="D48" s="9"/>
      <c r="E48" s="9">
        <f t="shared" si="3"/>
        <v>0</v>
      </c>
      <c r="F48" s="104">
        <v>660</v>
      </c>
      <c r="G48" s="9">
        <f t="shared" ref="G48:G68" si="4">IF(J48&gt;0,0,F48)</f>
        <v>660</v>
      </c>
      <c r="H48" s="9">
        <f t="shared" ref="H48:H79" si="5">+D48</f>
        <v>0</v>
      </c>
      <c r="I48" s="9"/>
      <c r="J48" s="46"/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44529</v>
      </c>
      <c r="B49" s="7" t="s">
        <v>98</v>
      </c>
      <c r="C49" s="105" t="s">
        <v>60</v>
      </c>
      <c r="D49" s="9"/>
      <c r="E49" s="9">
        <f t="shared" si="3"/>
        <v>0</v>
      </c>
      <c r="F49" s="104">
        <v>204</v>
      </c>
      <c r="G49" s="9">
        <f t="shared" si="4"/>
        <v>0</v>
      </c>
      <c r="H49" s="9">
        <f t="shared" si="5"/>
        <v>0</v>
      </c>
      <c r="I49" s="9"/>
      <c r="J49" s="46" t="s">
        <v>66</v>
      </c>
      <c r="K49" s="10">
        <v>6849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44530</v>
      </c>
      <c r="B50" s="7" t="s">
        <v>99</v>
      </c>
      <c r="C50" s="105" t="s">
        <v>60</v>
      </c>
      <c r="D50" s="9"/>
      <c r="E50" s="9">
        <f t="shared" si="3"/>
        <v>0</v>
      </c>
      <c r="F50" s="104">
        <v>1506</v>
      </c>
      <c r="G50" s="9">
        <f t="shared" si="4"/>
        <v>0</v>
      </c>
      <c r="H50" s="9">
        <f t="shared" si="5"/>
        <v>0</v>
      </c>
      <c r="I50" s="9"/>
      <c r="J50" s="46" t="s">
        <v>66</v>
      </c>
      <c r="K50" s="10">
        <v>6849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44530</v>
      </c>
      <c r="B51" s="7" t="s">
        <v>100</v>
      </c>
      <c r="C51" s="105" t="s">
        <v>60</v>
      </c>
      <c r="D51" s="9"/>
      <c r="E51" s="9">
        <f t="shared" si="3"/>
        <v>0</v>
      </c>
      <c r="F51" s="104">
        <v>4760</v>
      </c>
      <c r="G51" s="9">
        <f t="shared" si="4"/>
        <v>0</v>
      </c>
      <c r="H51" s="9">
        <f t="shared" si="5"/>
        <v>0</v>
      </c>
      <c r="I51" s="9"/>
      <c r="J51" s="46" t="s">
        <v>63</v>
      </c>
      <c r="K51" s="10">
        <v>6849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44537</v>
      </c>
      <c r="B52" s="11" t="s">
        <v>101</v>
      </c>
      <c r="C52" s="105" t="s">
        <v>60</v>
      </c>
      <c r="D52" s="9"/>
      <c r="E52" s="9">
        <f t="shared" si="3"/>
        <v>0</v>
      </c>
      <c r="F52" s="104">
        <v>3817.26</v>
      </c>
      <c r="G52" s="9">
        <f t="shared" si="4"/>
        <v>3817.26</v>
      </c>
      <c r="H52" s="9">
        <f t="shared" si="5"/>
        <v>0</v>
      </c>
      <c r="I52" s="9"/>
      <c r="J52" s="46"/>
      <c r="K52" s="10">
        <v>6861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44550</v>
      </c>
      <c r="B53" s="100" t="s">
        <v>102</v>
      </c>
      <c r="C53" s="105" t="s">
        <v>60</v>
      </c>
      <c r="D53" s="9"/>
      <c r="E53" s="9">
        <f t="shared" si="3"/>
        <v>0</v>
      </c>
      <c r="F53" s="104">
        <v>110</v>
      </c>
      <c r="G53" s="9">
        <f t="shared" si="4"/>
        <v>110</v>
      </c>
      <c r="H53" s="9">
        <f t="shared" si="5"/>
        <v>0</v>
      </c>
      <c r="I53" s="9"/>
      <c r="J53" s="46"/>
      <c r="K53" s="10">
        <v>6861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44564</v>
      </c>
      <c r="B54" s="7" t="s">
        <v>103</v>
      </c>
      <c r="C54" s="105" t="s">
        <v>60</v>
      </c>
      <c r="D54" s="9"/>
      <c r="E54" s="9">
        <f t="shared" si="3"/>
        <v>0</v>
      </c>
      <c r="F54" s="104">
        <v>400</v>
      </c>
      <c r="G54" s="9">
        <f t="shared" si="4"/>
        <v>0</v>
      </c>
      <c r="H54" s="9">
        <f t="shared" si="5"/>
        <v>0</v>
      </c>
      <c r="I54" s="9"/>
      <c r="J54" s="46" t="s">
        <v>68</v>
      </c>
      <c r="K54" s="10">
        <v>6849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44579</v>
      </c>
      <c r="B55" s="7" t="s">
        <v>104</v>
      </c>
      <c r="C55" s="105" t="s">
        <v>60</v>
      </c>
      <c r="D55" s="9"/>
      <c r="E55" s="9">
        <f t="shared" si="3"/>
        <v>0</v>
      </c>
      <c r="F55" s="104">
        <v>4995</v>
      </c>
      <c r="G55" s="9">
        <f t="shared" si="4"/>
        <v>4995</v>
      </c>
      <c r="H55" s="9">
        <f t="shared" si="5"/>
        <v>0</v>
      </c>
      <c r="I55" s="9"/>
      <c r="J55" s="46"/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44579</v>
      </c>
      <c r="B56" s="11" t="s">
        <v>105</v>
      </c>
      <c r="C56" s="105" t="s">
        <v>60</v>
      </c>
      <c r="D56" s="9"/>
      <c r="E56" s="9">
        <f t="shared" si="3"/>
        <v>0</v>
      </c>
      <c r="F56" s="104">
        <v>20059.8</v>
      </c>
      <c r="G56" s="9">
        <f t="shared" si="4"/>
        <v>0</v>
      </c>
      <c r="H56" s="9">
        <f t="shared" si="5"/>
        <v>0</v>
      </c>
      <c r="I56" s="9"/>
      <c r="J56" s="46" t="s">
        <v>106</v>
      </c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44592</v>
      </c>
      <c r="B57" s="7" t="s">
        <v>107</v>
      </c>
      <c r="C57" s="105" t="s">
        <v>60</v>
      </c>
      <c r="D57" s="9"/>
      <c r="E57" s="9">
        <f t="shared" si="3"/>
        <v>0</v>
      </c>
      <c r="F57" s="104">
        <v>205</v>
      </c>
      <c r="G57" s="9">
        <f t="shared" si="4"/>
        <v>0</v>
      </c>
      <c r="H57" s="9">
        <f t="shared" si="5"/>
        <v>0</v>
      </c>
      <c r="I57" s="9"/>
      <c r="J57" s="46" t="s">
        <v>66</v>
      </c>
      <c r="K57" s="10">
        <v>6849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44599</v>
      </c>
      <c r="B58" s="7" t="s">
        <v>108</v>
      </c>
      <c r="C58" s="105" t="s">
        <v>60</v>
      </c>
      <c r="D58" s="9"/>
      <c r="E58" s="9">
        <f t="shared" si="3"/>
        <v>0</v>
      </c>
      <c r="F58" s="104">
        <v>10029.9</v>
      </c>
      <c r="G58" s="9">
        <f t="shared" si="4"/>
        <v>0</v>
      </c>
      <c r="H58" s="9">
        <f t="shared" si="5"/>
        <v>0</v>
      </c>
      <c r="I58" s="9"/>
      <c r="J58" s="46" t="s">
        <v>58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44599</v>
      </c>
      <c r="B59" s="7" t="s">
        <v>109</v>
      </c>
      <c r="C59" s="105" t="s">
        <v>60</v>
      </c>
      <c r="D59" s="9"/>
      <c r="E59" s="9">
        <f t="shared" si="3"/>
        <v>0</v>
      </c>
      <c r="F59" s="104">
        <v>210</v>
      </c>
      <c r="G59" s="9">
        <f t="shared" si="4"/>
        <v>0</v>
      </c>
      <c r="H59" s="9">
        <f t="shared" si="5"/>
        <v>0</v>
      </c>
      <c r="I59" s="9"/>
      <c r="J59" s="46" t="s">
        <v>110</v>
      </c>
      <c r="K59" s="10">
        <v>6849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44628</v>
      </c>
      <c r="B60" s="7" t="s">
        <v>111</v>
      </c>
      <c r="C60" s="105" t="s">
        <v>60</v>
      </c>
      <c r="D60" s="9"/>
      <c r="E60" s="9">
        <f t="shared" si="3"/>
        <v>0</v>
      </c>
      <c r="F60" s="104">
        <v>5000</v>
      </c>
      <c r="G60" s="9">
        <f t="shared" si="4"/>
        <v>5000</v>
      </c>
      <c r="H60" s="9">
        <f t="shared" si="5"/>
        <v>0</v>
      </c>
      <c r="I60" s="9"/>
      <c r="J60" s="46"/>
      <c r="K60" s="10">
        <v>6861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44629</v>
      </c>
      <c r="B61" s="7" t="s">
        <v>112</v>
      </c>
      <c r="C61" s="105" t="s">
        <v>60</v>
      </c>
      <c r="D61" s="9"/>
      <c r="E61" s="9">
        <f t="shared" si="3"/>
        <v>0</v>
      </c>
      <c r="F61" s="104">
        <v>990</v>
      </c>
      <c r="G61" s="9">
        <f t="shared" si="4"/>
        <v>990</v>
      </c>
      <c r="H61" s="9">
        <f t="shared" si="5"/>
        <v>0</v>
      </c>
      <c r="I61" s="9"/>
      <c r="J61" s="46"/>
      <c r="K61" s="10">
        <v>6879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44648</v>
      </c>
      <c r="B62" s="7" t="s">
        <v>113</v>
      </c>
      <c r="C62" s="105" t="s">
        <v>60</v>
      </c>
      <c r="D62" s="9"/>
      <c r="E62" s="9">
        <f t="shared" si="3"/>
        <v>0</v>
      </c>
      <c r="F62" s="104">
        <v>2977</v>
      </c>
      <c r="G62" s="9">
        <f t="shared" si="4"/>
        <v>2977</v>
      </c>
      <c r="H62" s="9">
        <f t="shared" si="5"/>
        <v>0</v>
      </c>
      <c r="I62" s="9"/>
      <c r="J62" s="46"/>
      <c r="K62" s="10">
        <v>6879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44669</v>
      </c>
      <c r="B63" s="7" t="s">
        <v>114</v>
      </c>
      <c r="C63" s="105" t="s">
        <v>60</v>
      </c>
      <c r="D63" s="9"/>
      <c r="E63" s="9">
        <f t="shared" si="3"/>
        <v>0</v>
      </c>
      <c r="F63" s="104">
        <v>384.75</v>
      </c>
      <c r="G63" s="9">
        <f t="shared" si="4"/>
        <v>0</v>
      </c>
      <c r="H63" s="9">
        <f t="shared" si="5"/>
        <v>0</v>
      </c>
      <c r="I63" s="9"/>
      <c r="J63" s="46" t="s">
        <v>66</v>
      </c>
      <c r="K63" s="10">
        <v>6849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44713</v>
      </c>
      <c r="B64" s="11" t="s">
        <v>115</v>
      </c>
      <c r="C64" s="105" t="s">
        <v>60</v>
      </c>
      <c r="D64" s="9"/>
      <c r="E64" s="9">
        <f t="shared" si="3"/>
        <v>0</v>
      </c>
      <c r="F64" s="104">
        <v>8.07</v>
      </c>
      <c r="G64" s="9">
        <f t="shared" si="4"/>
        <v>8.07</v>
      </c>
      <c r="H64" s="9">
        <f t="shared" si="5"/>
        <v>0</v>
      </c>
      <c r="I64" s="9"/>
      <c r="J64" s="46"/>
      <c r="K64" s="10">
        <v>6879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44713</v>
      </c>
      <c r="B65" s="7" t="s">
        <v>116</v>
      </c>
      <c r="C65" s="105" t="s">
        <v>60</v>
      </c>
      <c r="D65" s="9"/>
      <c r="E65" s="9">
        <f t="shared" si="3"/>
        <v>0</v>
      </c>
      <c r="F65" s="104">
        <v>76.14</v>
      </c>
      <c r="G65" s="9">
        <f t="shared" si="4"/>
        <v>76.14</v>
      </c>
      <c r="H65" s="9">
        <f t="shared" si="5"/>
        <v>0</v>
      </c>
      <c r="I65" s="9"/>
      <c r="J65" s="46"/>
      <c r="K65" s="10">
        <v>6879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44714</v>
      </c>
      <c r="B66" s="7" t="s">
        <v>117</v>
      </c>
      <c r="C66" s="105" t="s">
        <v>60</v>
      </c>
      <c r="D66" s="9"/>
      <c r="E66" s="9"/>
      <c r="F66" s="104">
        <v>42000</v>
      </c>
      <c r="G66" s="9">
        <f t="shared" si="4"/>
        <v>42000</v>
      </c>
      <c r="H66" s="9">
        <f t="shared" si="5"/>
        <v>0</v>
      </c>
      <c r="I66" s="9"/>
      <c r="J66" s="46"/>
      <c r="K66" s="10">
        <v>6865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44726</v>
      </c>
      <c r="B67" s="7" t="s">
        <v>118</v>
      </c>
      <c r="C67" s="105" t="s">
        <v>85</v>
      </c>
      <c r="D67" s="9"/>
      <c r="E67" s="9">
        <f t="shared" ref="E67:E98" si="6">+D67</f>
        <v>0</v>
      </c>
      <c r="F67" s="104">
        <v>128.25</v>
      </c>
      <c r="G67" s="9">
        <f t="shared" si="4"/>
        <v>0</v>
      </c>
      <c r="H67" s="9">
        <f t="shared" si="5"/>
        <v>0</v>
      </c>
      <c r="I67" s="9"/>
      <c r="J67" s="46" t="s">
        <v>66</v>
      </c>
      <c r="K67" s="10">
        <v>6849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44734</v>
      </c>
      <c r="B68" s="7" t="s">
        <v>119</v>
      </c>
      <c r="C68" s="105" t="s">
        <v>85</v>
      </c>
      <c r="D68" s="9"/>
      <c r="E68" s="9">
        <f t="shared" si="6"/>
        <v>0</v>
      </c>
      <c r="F68" s="104">
        <v>18793.2</v>
      </c>
      <c r="G68" s="9">
        <f t="shared" si="4"/>
        <v>0</v>
      </c>
      <c r="H68" s="9">
        <f t="shared" si="5"/>
        <v>0</v>
      </c>
      <c r="I68" s="9"/>
      <c r="J68" s="46" t="s">
        <v>58</v>
      </c>
      <c r="K68" s="10">
        <v>6861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 t="s">
        <v>120</v>
      </c>
      <c r="B69" s="103" t="s">
        <v>121</v>
      </c>
      <c r="C69" s="105" t="s">
        <v>85</v>
      </c>
      <c r="D69" s="9">
        <v>14591000</v>
      </c>
      <c r="E69" s="9">
        <f t="shared" si="6"/>
        <v>14591000</v>
      </c>
      <c r="F69" s="108"/>
      <c r="G69" s="9">
        <v>0</v>
      </c>
      <c r="H69" s="9">
        <f t="shared" si="5"/>
        <v>14591000</v>
      </c>
      <c r="I69" s="9"/>
      <c r="J69" s="46"/>
      <c r="K69" s="10">
        <v>4776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49" t="s">
        <v>48</v>
      </c>
      <c r="D70" s="9"/>
      <c r="E70" s="9">
        <f t="shared" si="6"/>
        <v>0</v>
      </c>
      <c r="F70" s="104"/>
      <c r="G70" s="9">
        <f>IF(J70&gt;0,0,F70)</f>
        <v>0</v>
      </c>
      <c r="H70" s="9">
        <f t="shared" si="5"/>
        <v>0</v>
      </c>
      <c r="I70" s="9"/>
      <c r="J70" s="46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49" t="s">
        <v>48</v>
      </c>
      <c r="D71" s="9"/>
      <c r="E71" s="9">
        <f t="shared" si="6"/>
        <v>0</v>
      </c>
      <c r="F71" s="104"/>
      <c r="G71" s="9">
        <f>IF(J71&gt;0,0,F71)</f>
        <v>0</v>
      </c>
      <c r="H71" s="9">
        <f t="shared" si="5"/>
        <v>0</v>
      </c>
      <c r="I71" s="9"/>
      <c r="J71" s="46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44" t="s">
        <v>122</v>
      </c>
      <c r="C72" s="49" t="s">
        <v>48</v>
      </c>
      <c r="D72" s="9"/>
      <c r="E72" s="9">
        <f t="shared" si="6"/>
        <v>0</v>
      </c>
      <c r="F72" s="104"/>
      <c r="G72" s="9">
        <f>IF(J72&gt;0,0,F72)</f>
        <v>0</v>
      </c>
      <c r="H72" s="9">
        <f t="shared" si="5"/>
        <v>0</v>
      </c>
      <c r="I72" s="9"/>
      <c r="J72" s="46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44790</v>
      </c>
      <c r="B73" s="7" t="s">
        <v>123</v>
      </c>
      <c r="C73" s="105" t="s">
        <v>57</v>
      </c>
      <c r="D73" s="9"/>
      <c r="E73" s="9">
        <f t="shared" si="6"/>
        <v>0</v>
      </c>
      <c r="F73" s="104"/>
      <c r="G73" s="9">
        <v>40000</v>
      </c>
      <c r="H73" s="9">
        <f t="shared" si="5"/>
        <v>0</v>
      </c>
      <c r="I73" s="9"/>
      <c r="J73" s="46" t="s">
        <v>124</v>
      </c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44791</v>
      </c>
      <c r="B74" s="103" t="s">
        <v>125</v>
      </c>
      <c r="C74" s="105" t="s">
        <v>60</v>
      </c>
      <c r="D74" s="9">
        <v>3595.91</v>
      </c>
      <c r="E74" s="9">
        <f t="shared" si="6"/>
        <v>3595.91</v>
      </c>
      <c r="F74" s="108"/>
      <c r="G74" s="9">
        <f>IF(J74&gt;0,0,F74)</f>
        <v>0</v>
      </c>
      <c r="H74" s="9">
        <f t="shared" si="5"/>
        <v>3595.91</v>
      </c>
      <c r="I74" s="9"/>
      <c r="J74" s="46"/>
      <c r="K74" s="10">
        <v>2603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44796</v>
      </c>
      <c r="B75" s="103" t="s">
        <v>126</v>
      </c>
      <c r="C75" s="105" t="s">
        <v>60</v>
      </c>
      <c r="D75" s="9">
        <v>20361.29</v>
      </c>
      <c r="E75" s="9">
        <f t="shared" si="6"/>
        <v>20361.29</v>
      </c>
      <c r="F75" s="104"/>
      <c r="G75" s="9">
        <f>IF(J75&gt;0,0,F75)</f>
        <v>0</v>
      </c>
      <c r="H75" s="9">
        <f t="shared" si="5"/>
        <v>20361.29</v>
      </c>
      <c r="I75" s="9"/>
      <c r="J75" s="46"/>
      <c r="K75" s="10">
        <v>2603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44804</v>
      </c>
      <c r="B76" s="7" t="s">
        <v>127</v>
      </c>
      <c r="C76" s="105" t="s">
        <v>75</v>
      </c>
      <c r="D76" s="9"/>
      <c r="E76" s="9">
        <f t="shared" si="6"/>
        <v>0</v>
      </c>
      <c r="F76" s="104"/>
      <c r="G76" s="9">
        <v>108000</v>
      </c>
      <c r="H76" s="9">
        <f t="shared" si="5"/>
        <v>0</v>
      </c>
      <c r="I76" s="9"/>
      <c r="J76" s="46" t="s">
        <v>58</v>
      </c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44839</v>
      </c>
      <c r="B77" s="103" t="s">
        <v>128</v>
      </c>
      <c r="C77" s="105" t="s">
        <v>60</v>
      </c>
      <c r="D77" s="9">
        <v>27465.33</v>
      </c>
      <c r="E77" s="9">
        <f t="shared" si="6"/>
        <v>27465.33</v>
      </c>
      <c r="F77" s="104"/>
      <c r="G77" s="9"/>
      <c r="H77" s="9">
        <f t="shared" si="5"/>
        <v>27465.33</v>
      </c>
      <c r="I77" s="9"/>
      <c r="J77" s="46"/>
      <c r="K77" s="10">
        <v>2603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44840</v>
      </c>
      <c r="B78" s="7" t="s">
        <v>129</v>
      </c>
      <c r="C78" s="105" t="s">
        <v>60</v>
      </c>
      <c r="D78" s="9"/>
      <c r="E78" s="9">
        <f t="shared" si="6"/>
        <v>0</v>
      </c>
      <c r="F78" s="104">
        <v>84432.6</v>
      </c>
      <c r="G78" s="9">
        <f t="shared" ref="G78:G87" si="7">IF(J78&gt;0,0,F78)</f>
        <v>0</v>
      </c>
      <c r="H78" s="9">
        <f t="shared" si="5"/>
        <v>0</v>
      </c>
      <c r="I78" s="9"/>
      <c r="J78" s="46" t="s">
        <v>58</v>
      </c>
      <c r="K78" s="10">
        <v>6861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44854</v>
      </c>
      <c r="B79" s="7" t="s">
        <v>135</v>
      </c>
      <c r="C79" s="105" t="s">
        <v>60</v>
      </c>
      <c r="D79" s="9"/>
      <c r="E79" s="9">
        <f t="shared" si="6"/>
        <v>0</v>
      </c>
      <c r="F79" s="104">
        <v>615</v>
      </c>
      <c r="G79" s="9">
        <f t="shared" si="7"/>
        <v>0</v>
      </c>
      <c r="H79" s="9">
        <f t="shared" si="5"/>
        <v>0</v>
      </c>
      <c r="I79" s="9"/>
      <c r="J79" s="46" t="s">
        <v>68</v>
      </c>
      <c r="K79" s="10">
        <v>6849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44859</v>
      </c>
      <c r="B80" s="80" t="s">
        <v>136</v>
      </c>
      <c r="C80" s="105" t="s">
        <v>60</v>
      </c>
      <c r="D80" s="9">
        <v>29832.94</v>
      </c>
      <c r="E80" s="9">
        <f t="shared" si="6"/>
        <v>29832.94</v>
      </c>
      <c r="F80" s="104"/>
      <c r="G80" s="9">
        <f t="shared" si="7"/>
        <v>0</v>
      </c>
      <c r="H80" s="9">
        <f t="shared" ref="H80:H111" si="8">+D80</f>
        <v>29832.94</v>
      </c>
      <c r="I80" s="9"/>
      <c r="J80" s="46"/>
      <c r="K80" s="10">
        <v>2603</v>
      </c>
      <c r="L80" s="9"/>
      <c r="M80" s="9"/>
      <c r="N80" s="9"/>
      <c r="O80" s="9"/>
      <c r="P80" s="9" t="s">
        <v>140</v>
      </c>
      <c r="Q80" s="9">
        <v>1045103.17</v>
      </c>
      <c r="R80" s="9">
        <v>1045103.17</v>
      </c>
      <c r="S80" s="9">
        <v>1045103.17</v>
      </c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44881</v>
      </c>
      <c r="B81" s="103" t="s">
        <v>141</v>
      </c>
      <c r="C81" s="105" t="s">
        <v>85</v>
      </c>
      <c r="D81" s="9">
        <v>35657.160000000003</v>
      </c>
      <c r="E81" s="9">
        <f t="shared" si="6"/>
        <v>35657.160000000003</v>
      </c>
      <c r="F81" s="104"/>
      <c r="G81" s="9">
        <f t="shared" si="7"/>
        <v>0</v>
      </c>
      <c r="H81" s="9">
        <f t="shared" si="8"/>
        <v>35657.160000000003</v>
      </c>
      <c r="I81" s="9"/>
      <c r="J81" s="46"/>
      <c r="K81" s="10">
        <v>2603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44910</v>
      </c>
      <c r="B82" s="7" t="s">
        <v>142</v>
      </c>
      <c r="C82" s="105" t="s">
        <v>85</v>
      </c>
      <c r="D82" s="9"/>
      <c r="E82" s="9">
        <f t="shared" si="6"/>
        <v>0</v>
      </c>
      <c r="F82" s="104">
        <v>550</v>
      </c>
      <c r="G82" s="9">
        <f t="shared" si="7"/>
        <v>550</v>
      </c>
      <c r="H82" s="9">
        <f t="shared" si="8"/>
        <v>0</v>
      </c>
      <c r="I82" s="9"/>
      <c r="J82" s="46"/>
      <c r="K82" s="10">
        <v>6861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44917</v>
      </c>
      <c r="B83" s="103" t="s">
        <v>143</v>
      </c>
      <c r="C83" s="105" t="s">
        <v>85</v>
      </c>
      <c r="D83" s="9">
        <v>40628.17</v>
      </c>
      <c r="E83" s="9">
        <f t="shared" si="6"/>
        <v>40628.17</v>
      </c>
      <c r="F83" s="104"/>
      <c r="G83" s="9">
        <f t="shared" si="7"/>
        <v>0</v>
      </c>
      <c r="H83" s="9">
        <f t="shared" si="8"/>
        <v>40628.17</v>
      </c>
      <c r="I83" s="9"/>
      <c r="J83" s="46"/>
      <c r="K83" s="10">
        <v>2603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44938</v>
      </c>
      <c r="B84" s="7" t="s">
        <v>144</v>
      </c>
      <c r="C84" s="49" t="s">
        <v>60</v>
      </c>
      <c r="D84" s="9"/>
      <c r="E84" s="9">
        <f t="shared" si="6"/>
        <v>0</v>
      </c>
      <c r="F84" s="104">
        <v>112513.15</v>
      </c>
      <c r="G84" s="9">
        <f t="shared" si="7"/>
        <v>0</v>
      </c>
      <c r="H84" s="9">
        <f t="shared" si="8"/>
        <v>0</v>
      </c>
      <c r="I84" s="9"/>
      <c r="J84" s="46" t="s">
        <v>58</v>
      </c>
      <c r="K84" s="10">
        <v>6861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44939</v>
      </c>
      <c r="B85" s="7" t="s">
        <v>145</v>
      </c>
      <c r="C85" s="49" t="s">
        <v>60</v>
      </c>
      <c r="D85" s="9"/>
      <c r="E85" s="9">
        <f t="shared" si="6"/>
        <v>0</v>
      </c>
      <c r="F85" s="104">
        <v>75</v>
      </c>
      <c r="G85" s="9">
        <f t="shared" si="7"/>
        <v>75</v>
      </c>
      <c r="H85" s="9">
        <f t="shared" si="8"/>
        <v>0</v>
      </c>
      <c r="I85" s="9"/>
      <c r="J85" s="46"/>
      <c r="K85" s="10">
        <v>6861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44944</v>
      </c>
      <c r="B86" s="103" t="s">
        <v>146</v>
      </c>
      <c r="C86" s="49" t="s">
        <v>60</v>
      </c>
      <c r="D86" s="9">
        <v>44847.4</v>
      </c>
      <c r="E86" s="9">
        <f t="shared" si="6"/>
        <v>44847.4</v>
      </c>
      <c r="F86" s="104"/>
      <c r="G86" s="9">
        <f t="shared" si="7"/>
        <v>0</v>
      </c>
      <c r="H86" s="9">
        <f t="shared" si="8"/>
        <v>44847.4</v>
      </c>
      <c r="I86" s="9"/>
      <c r="J86" s="46"/>
      <c r="K86" s="10">
        <v>2603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44972</v>
      </c>
      <c r="B87" s="103" t="s">
        <v>147</v>
      </c>
      <c r="C87" s="49" t="s">
        <v>60</v>
      </c>
      <c r="D87" s="9">
        <v>49941.54</v>
      </c>
      <c r="E87" s="9">
        <f t="shared" si="6"/>
        <v>49941.54</v>
      </c>
      <c r="F87" s="104"/>
      <c r="G87" s="9">
        <f t="shared" si="7"/>
        <v>0</v>
      </c>
      <c r="H87" s="9">
        <f t="shared" si="8"/>
        <v>49941.54</v>
      </c>
      <c r="I87" s="9"/>
      <c r="J87" s="46"/>
      <c r="K87" s="10">
        <v>2603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44978</v>
      </c>
      <c r="B88" s="7" t="s">
        <v>123</v>
      </c>
      <c r="C88" s="49" t="s">
        <v>57</v>
      </c>
      <c r="D88" s="9"/>
      <c r="E88" s="9">
        <f t="shared" si="6"/>
        <v>0</v>
      </c>
      <c r="F88" s="104"/>
      <c r="G88" s="9">
        <v>8744377</v>
      </c>
      <c r="H88" s="9">
        <f t="shared" si="8"/>
        <v>0</v>
      </c>
      <c r="I88" s="9"/>
      <c r="J88" s="46" t="s">
        <v>148</v>
      </c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44978</v>
      </c>
      <c r="B89" s="7" t="s">
        <v>149</v>
      </c>
      <c r="C89" s="49" t="s">
        <v>60</v>
      </c>
      <c r="D89" s="9"/>
      <c r="E89" s="9">
        <f t="shared" si="6"/>
        <v>0</v>
      </c>
      <c r="F89" s="104">
        <v>110</v>
      </c>
      <c r="G89" s="9">
        <f>IF(J89&gt;0,0,F89)</f>
        <v>110</v>
      </c>
      <c r="H89" s="9">
        <f t="shared" si="8"/>
        <v>0</v>
      </c>
      <c r="I89" s="9"/>
      <c r="J89" s="46"/>
      <c r="K89" s="10">
        <v>6861</v>
      </c>
      <c r="L89" s="9"/>
      <c r="M89" s="9"/>
      <c r="N89" s="9"/>
      <c r="O89" s="9"/>
      <c r="P89" s="9" t="s">
        <v>150</v>
      </c>
      <c r="Q89" s="9">
        <v>113248.15</v>
      </c>
      <c r="R89" s="9">
        <v>113248.15</v>
      </c>
      <c r="S89" s="9">
        <v>113248.15</v>
      </c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45000</v>
      </c>
      <c r="B90" s="103" t="s">
        <v>151</v>
      </c>
      <c r="C90" s="49" t="s">
        <v>60</v>
      </c>
      <c r="D90" s="9">
        <v>49368.94</v>
      </c>
      <c r="E90" s="9">
        <f t="shared" si="6"/>
        <v>49368.94</v>
      </c>
      <c r="F90" s="109"/>
      <c r="G90" s="9">
        <f>IF(J90&gt;0,0,F90)</f>
        <v>0</v>
      </c>
      <c r="H90" s="9">
        <f t="shared" si="8"/>
        <v>49368.94</v>
      </c>
      <c r="I90" s="9"/>
      <c r="J90" s="46"/>
      <c r="K90" s="10">
        <v>2603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45005</v>
      </c>
      <c r="B91" s="7" t="s">
        <v>152</v>
      </c>
      <c r="C91" s="49" t="s">
        <v>57</v>
      </c>
      <c r="D91" s="9"/>
      <c r="E91" s="9">
        <f t="shared" si="6"/>
        <v>0</v>
      </c>
      <c r="F91" s="109"/>
      <c r="G91" s="9">
        <v>31670</v>
      </c>
      <c r="H91" s="9">
        <f t="shared" si="8"/>
        <v>0</v>
      </c>
      <c r="I91" s="9"/>
      <c r="J91" s="46" t="s">
        <v>153</v>
      </c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45015</v>
      </c>
      <c r="B92" s="7" t="s">
        <v>154</v>
      </c>
      <c r="C92" s="49" t="s">
        <v>60</v>
      </c>
      <c r="D92" s="9"/>
      <c r="E92" s="9">
        <f t="shared" si="6"/>
        <v>0</v>
      </c>
      <c r="F92" s="104">
        <v>2314</v>
      </c>
      <c r="G92" s="9">
        <f t="shared" ref="G92:G100" si="9">IF(J92&gt;0,0,F92)</f>
        <v>0</v>
      </c>
      <c r="H92" s="9">
        <f t="shared" si="8"/>
        <v>0</v>
      </c>
      <c r="I92" s="9"/>
      <c r="J92" s="46" t="s">
        <v>66</v>
      </c>
      <c r="K92" s="10">
        <v>6849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45017</v>
      </c>
      <c r="B93" s="7" t="s">
        <v>155</v>
      </c>
      <c r="C93" s="49" t="s">
        <v>60</v>
      </c>
      <c r="D93" s="9"/>
      <c r="E93" s="9">
        <f t="shared" si="6"/>
        <v>0</v>
      </c>
      <c r="F93" s="104">
        <v>111096.78</v>
      </c>
      <c r="G93" s="9">
        <f t="shared" si="9"/>
        <v>0</v>
      </c>
      <c r="H93" s="9">
        <f t="shared" si="8"/>
        <v>0</v>
      </c>
      <c r="I93" s="9"/>
      <c r="J93" s="46" t="s">
        <v>148</v>
      </c>
      <c r="K93" s="10">
        <v>6811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45017</v>
      </c>
      <c r="B94" s="7" t="s">
        <v>156</v>
      </c>
      <c r="C94" s="49" t="s">
        <v>60</v>
      </c>
      <c r="D94" s="9"/>
      <c r="E94" s="9">
        <f t="shared" si="6"/>
        <v>0</v>
      </c>
      <c r="F94" s="104">
        <v>5847.2</v>
      </c>
      <c r="G94" s="9">
        <f t="shared" si="9"/>
        <v>0</v>
      </c>
      <c r="H94" s="9">
        <f t="shared" si="8"/>
        <v>0</v>
      </c>
      <c r="I94" s="9"/>
      <c r="J94" s="46" t="s">
        <v>148</v>
      </c>
      <c r="K94" s="10">
        <v>6811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45021</v>
      </c>
      <c r="B95" s="7" t="s">
        <v>157</v>
      </c>
      <c r="C95" s="49" t="s">
        <v>60</v>
      </c>
      <c r="D95" s="9"/>
      <c r="E95" s="9">
        <f t="shared" si="6"/>
        <v>0</v>
      </c>
      <c r="F95" s="104">
        <v>9590.2999999999993</v>
      </c>
      <c r="G95" s="9">
        <f t="shared" si="9"/>
        <v>0</v>
      </c>
      <c r="H95" s="9">
        <f t="shared" si="8"/>
        <v>0</v>
      </c>
      <c r="I95" s="9"/>
      <c r="J95" s="46" t="s">
        <v>58</v>
      </c>
      <c r="K95" s="10">
        <v>6861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45026</v>
      </c>
      <c r="B96" s="7" t="s">
        <v>158</v>
      </c>
      <c r="C96" s="49" t="s">
        <v>60</v>
      </c>
      <c r="D96" s="9"/>
      <c r="E96" s="9">
        <f t="shared" si="6"/>
        <v>0</v>
      </c>
      <c r="F96" s="104">
        <v>40000</v>
      </c>
      <c r="G96" s="9">
        <f t="shared" si="9"/>
        <v>0</v>
      </c>
      <c r="H96" s="9">
        <f t="shared" si="8"/>
        <v>0</v>
      </c>
      <c r="I96" s="9"/>
      <c r="J96" s="46" t="s">
        <v>124</v>
      </c>
      <c r="K96" s="10">
        <v>6879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45026</v>
      </c>
      <c r="B97" s="7" t="s">
        <v>165</v>
      </c>
      <c r="C97" s="49" t="s">
        <v>60</v>
      </c>
      <c r="D97" s="9"/>
      <c r="E97" s="9">
        <f t="shared" si="6"/>
        <v>0</v>
      </c>
      <c r="F97" s="104">
        <v>445</v>
      </c>
      <c r="G97" s="9">
        <f t="shared" si="9"/>
        <v>0</v>
      </c>
      <c r="H97" s="9">
        <f t="shared" si="8"/>
        <v>0</v>
      </c>
      <c r="I97" s="9"/>
      <c r="J97" s="46" t="s">
        <v>66</v>
      </c>
      <c r="K97" s="10">
        <v>6849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45035</v>
      </c>
      <c r="B98" s="103" t="s">
        <v>159</v>
      </c>
      <c r="C98" s="49" t="s">
        <v>60</v>
      </c>
      <c r="D98" s="9">
        <v>56297.71</v>
      </c>
      <c r="E98" s="9">
        <f t="shared" si="6"/>
        <v>56297.71</v>
      </c>
      <c r="F98" s="108"/>
      <c r="G98" s="9">
        <f t="shared" si="9"/>
        <v>0</v>
      </c>
      <c r="H98" s="9">
        <f t="shared" si="8"/>
        <v>56297.71</v>
      </c>
      <c r="I98" s="9"/>
      <c r="J98" s="46"/>
      <c r="K98" s="10">
        <v>2603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45037</v>
      </c>
      <c r="B99" s="7" t="s">
        <v>160</v>
      </c>
      <c r="C99" s="49" t="s">
        <v>60</v>
      </c>
      <c r="D99" s="9"/>
      <c r="E99" s="9">
        <f t="shared" ref="E99:E130" si="10">+D99</f>
        <v>0</v>
      </c>
      <c r="F99" s="104">
        <v>745285.31</v>
      </c>
      <c r="G99" s="9">
        <f t="shared" si="9"/>
        <v>0</v>
      </c>
      <c r="H99" s="9">
        <f t="shared" si="8"/>
        <v>0</v>
      </c>
      <c r="I99" s="9"/>
      <c r="J99" s="46" t="s">
        <v>148</v>
      </c>
      <c r="K99" s="10">
        <v>6811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45037</v>
      </c>
      <c r="B100" s="11" t="s">
        <v>161</v>
      </c>
      <c r="C100" s="49" t="s">
        <v>60</v>
      </c>
      <c r="D100" s="9"/>
      <c r="E100" s="9">
        <f t="shared" si="10"/>
        <v>0</v>
      </c>
      <c r="F100" s="104">
        <v>39225.54</v>
      </c>
      <c r="G100" s="9">
        <f t="shared" si="9"/>
        <v>0</v>
      </c>
      <c r="H100" s="9">
        <f t="shared" si="8"/>
        <v>0</v>
      </c>
      <c r="I100" s="9"/>
      <c r="J100" s="46" t="s">
        <v>148</v>
      </c>
      <c r="K100" s="10">
        <v>6811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45037</v>
      </c>
      <c r="B101" s="7" t="s">
        <v>162</v>
      </c>
      <c r="C101" s="49" t="s">
        <v>75</v>
      </c>
      <c r="D101" s="9"/>
      <c r="E101" s="9">
        <f t="shared" si="10"/>
        <v>0</v>
      </c>
      <c r="F101" s="104"/>
      <c r="G101" s="9">
        <v>10222.370000000001</v>
      </c>
      <c r="H101" s="9">
        <f t="shared" si="8"/>
        <v>0</v>
      </c>
      <c r="I101" s="9"/>
      <c r="J101" s="46" t="s">
        <v>148</v>
      </c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45026</v>
      </c>
      <c r="B102" s="7" t="s">
        <v>163</v>
      </c>
      <c r="C102" s="49" t="s">
        <v>75</v>
      </c>
      <c r="D102" s="9"/>
      <c r="E102" s="9">
        <f t="shared" si="10"/>
        <v>0</v>
      </c>
      <c r="F102" s="104"/>
      <c r="G102" s="9">
        <v>32898</v>
      </c>
      <c r="H102" s="9">
        <f t="shared" si="8"/>
        <v>0</v>
      </c>
      <c r="I102" s="9"/>
      <c r="J102" s="46" t="s">
        <v>58</v>
      </c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45049</v>
      </c>
      <c r="B103" s="103" t="s">
        <v>164</v>
      </c>
      <c r="C103" s="49" t="s">
        <v>60</v>
      </c>
      <c r="D103" s="9"/>
      <c r="E103" s="9">
        <f t="shared" si="10"/>
        <v>0</v>
      </c>
      <c r="F103" s="104">
        <v>8744.3799999999992</v>
      </c>
      <c r="G103" s="9">
        <f t="shared" ref="G103:G110" si="11">IF(J103&gt;0,0,F103)</f>
        <v>8744.3799999999992</v>
      </c>
      <c r="H103" s="9">
        <f t="shared" si="8"/>
        <v>0</v>
      </c>
      <c r="I103" s="9"/>
      <c r="J103" s="46"/>
      <c r="K103" s="10">
        <v>6872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45054</v>
      </c>
      <c r="B104" s="11" t="s">
        <v>166</v>
      </c>
      <c r="C104" s="49" t="s">
        <v>60</v>
      </c>
      <c r="D104" s="9"/>
      <c r="E104" s="9">
        <f t="shared" si="10"/>
        <v>0</v>
      </c>
      <c r="F104" s="104">
        <v>2689.81</v>
      </c>
      <c r="G104" s="9">
        <f t="shared" si="11"/>
        <v>0</v>
      </c>
      <c r="H104" s="9">
        <f t="shared" si="8"/>
        <v>0</v>
      </c>
      <c r="I104" s="9"/>
      <c r="J104" s="46" t="s">
        <v>153</v>
      </c>
      <c r="K104" s="10">
        <v>6873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45055</v>
      </c>
      <c r="B105" s="7" t="s">
        <v>167</v>
      </c>
      <c r="C105" s="49" t="s">
        <v>60</v>
      </c>
      <c r="D105" s="9"/>
      <c r="E105" s="9">
        <f t="shared" si="10"/>
        <v>0</v>
      </c>
      <c r="F105" s="104">
        <v>267</v>
      </c>
      <c r="G105" s="9">
        <f t="shared" si="11"/>
        <v>0</v>
      </c>
      <c r="H105" s="9">
        <f t="shared" si="8"/>
        <v>0</v>
      </c>
      <c r="I105" s="9"/>
      <c r="J105" s="46" t="s">
        <v>66</v>
      </c>
      <c r="K105" s="10">
        <v>6849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45055</v>
      </c>
      <c r="B106" s="7" t="s">
        <v>168</v>
      </c>
      <c r="C106" s="49" t="s">
        <v>60</v>
      </c>
      <c r="D106" s="9"/>
      <c r="E106" s="9">
        <f t="shared" si="10"/>
        <v>0</v>
      </c>
      <c r="F106" s="104">
        <v>37693.15</v>
      </c>
      <c r="G106" s="9">
        <f t="shared" si="11"/>
        <v>0</v>
      </c>
      <c r="H106" s="9">
        <f t="shared" si="8"/>
        <v>0</v>
      </c>
      <c r="I106" s="9"/>
      <c r="J106" s="46" t="s">
        <v>58</v>
      </c>
      <c r="K106" s="10">
        <v>6861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45056</v>
      </c>
      <c r="B107" s="7" t="s">
        <v>169</v>
      </c>
      <c r="C107" s="49" t="s">
        <v>60</v>
      </c>
      <c r="D107" s="9"/>
      <c r="E107" s="9">
        <f t="shared" si="10"/>
        <v>0</v>
      </c>
      <c r="F107" s="104">
        <v>1260</v>
      </c>
      <c r="G107" s="9">
        <f t="shared" si="11"/>
        <v>0</v>
      </c>
      <c r="H107" s="9">
        <f t="shared" si="8"/>
        <v>0</v>
      </c>
      <c r="I107" s="9"/>
      <c r="J107" s="46" t="s">
        <v>68</v>
      </c>
      <c r="K107" s="10">
        <v>6849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45056</v>
      </c>
      <c r="B108" s="7" t="s">
        <v>170</v>
      </c>
      <c r="C108" s="49" t="s">
        <v>60</v>
      </c>
      <c r="D108" s="9"/>
      <c r="E108" s="9">
        <f t="shared" si="10"/>
        <v>0</v>
      </c>
      <c r="F108" s="104">
        <v>389814.74</v>
      </c>
      <c r="G108" s="9">
        <f t="shared" si="11"/>
        <v>0</v>
      </c>
      <c r="H108" s="9">
        <f t="shared" si="8"/>
        <v>0</v>
      </c>
      <c r="I108" s="9"/>
      <c r="J108" s="46" t="s">
        <v>148</v>
      </c>
      <c r="K108" s="10">
        <v>6811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45056</v>
      </c>
      <c r="B109" s="7" t="s">
        <v>171</v>
      </c>
      <c r="C109" s="49" t="s">
        <v>60</v>
      </c>
      <c r="D109" s="9"/>
      <c r="E109" s="9">
        <f t="shared" si="10"/>
        <v>0</v>
      </c>
      <c r="F109" s="104">
        <v>20516.57</v>
      </c>
      <c r="G109" s="9">
        <f t="shared" si="11"/>
        <v>0</v>
      </c>
      <c r="H109" s="9">
        <f t="shared" si="8"/>
        <v>0</v>
      </c>
      <c r="I109" s="9"/>
      <c r="J109" s="46" t="s">
        <v>148</v>
      </c>
      <c r="K109" s="10">
        <v>6811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45064</v>
      </c>
      <c r="B110" s="80" t="s">
        <v>172</v>
      </c>
      <c r="C110" s="49" t="s">
        <v>60</v>
      </c>
      <c r="D110" s="9">
        <v>56745.38</v>
      </c>
      <c r="E110" s="9">
        <f t="shared" si="10"/>
        <v>56745.38</v>
      </c>
      <c r="F110" s="104"/>
      <c r="G110" s="9">
        <f t="shared" si="11"/>
        <v>0</v>
      </c>
      <c r="H110" s="9">
        <f t="shared" si="8"/>
        <v>56745.38</v>
      </c>
      <c r="I110" s="9"/>
      <c r="J110" s="46"/>
      <c r="K110" s="10">
        <v>2603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45068</v>
      </c>
      <c r="B111" s="7" t="s">
        <v>173</v>
      </c>
      <c r="C111" s="49" t="s">
        <v>57</v>
      </c>
      <c r="D111" s="9"/>
      <c r="E111" s="9">
        <f t="shared" si="10"/>
        <v>0</v>
      </c>
      <c r="F111" s="104"/>
      <c r="G111" s="9">
        <v>131207.79999999999</v>
      </c>
      <c r="H111" s="9">
        <f t="shared" si="8"/>
        <v>0</v>
      </c>
      <c r="I111" s="9"/>
      <c r="J111" s="46" t="s">
        <v>174</v>
      </c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45077</v>
      </c>
      <c r="B112" s="7" t="s">
        <v>175</v>
      </c>
      <c r="C112" s="49" t="s">
        <v>60</v>
      </c>
      <c r="D112" s="9"/>
      <c r="E112" s="9">
        <f t="shared" si="10"/>
        <v>0</v>
      </c>
      <c r="F112" s="104">
        <v>210</v>
      </c>
      <c r="G112" s="9">
        <f t="shared" ref="G112:G118" si="12">IF(J112&gt;0,0,F112)</f>
        <v>0</v>
      </c>
      <c r="H112" s="9">
        <f t="shared" ref="H112:H143" si="13">+D112</f>
        <v>0</v>
      </c>
      <c r="I112" s="9"/>
      <c r="J112" s="46" t="s">
        <v>68</v>
      </c>
      <c r="K112" s="10">
        <v>6849</v>
      </c>
      <c r="L112" s="9"/>
      <c r="M112" s="9"/>
      <c r="N112" s="9"/>
      <c r="O112" s="9"/>
      <c r="P112" s="9" t="s">
        <v>176</v>
      </c>
      <c r="Q112" s="9">
        <v>1414999.78</v>
      </c>
      <c r="R112" s="9">
        <v>1414999.78</v>
      </c>
      <c r="S112" s="9">
        <v>1414999.78</v>
      </c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45089</v>
      </c>
      <c r="B113" s="7" t="s">
        <v>177</v>
      </c>
      <c r="C113" s="49" t="s">
        <v>60</v>
      </c>
      <c r="D113" s="9"/>
      <c r="E113" s="9">
        <f t="shared" si="10"/>
        <v>0</v>
      </c>
      <c r="F113" s="104">
        <v>2041.9</v>
      </c>
      <c r="G113" s="9">
        <f t="shared" si="12"/>
        <v>0</v>
      </c>
      <c r="H113" s="9">
        <f t="shared" si="13"/>
        <v>0</v>
      </c>
      <c r="I113" s="9"/>
      <c r="J113" s="46" t="s">
        <v>153</v>
      </c>
      <c r="K113" s="10">
        <v>6873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45090</v>
      </c>
      <c r="B114" s="11" t="s">
        <v>178</v>
      </c>
      <c r="C114" s="49" t="s">
        <v>60</v>
      </c>
      <c r="D114" s="9"/>
      <c r="E114" s="9">
        <f t="shared" si="10"/>
        <v>0</v>
      </c>
      <c r="F114" s="9">
        <v>339</v>
      </c>
      <c r="G114" s="9">
        <f t="shared" si="12"/>
        <v>0</v>
      </c>
      <c r="H114" s="9">
        <f t="shared" si="13"/>
        <v>0</v>
      </c>
      <c r="I114" s="9"/>
      <c r="J114" s="46" t="s">
        <v>66</v>
      </c>
      <c r="K114" s="10">
        <v>6849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45091</v>
      </c>
      <c r="B115" s="7" t="s">
        <v>179</v>
      </c>
      <c r="C115" s="49" t="s">
        <v>60</v>
      </c>
      <c r="D115" s="9"/>
      <c r="E115" s="9">
        <f t="shared" si="10"/>
        <v>0</v>
      </c>
      <c r="F115" s="9">
        <v>4795.1499999999996</v>
      </c>
      <c r="G115" s="9">
        <f t="shared" si="12"/>
        <v>0</v>
      </c>
      <c r="H115" s="9">
        <f t="shared" si="13"/>
        <v>0</v>
      </c>
      <c r="I115" s="9"/>
      <c r="J115" s="46" t="s">
        <v>58</v>
      </c>
      <c r="K115" s="10">
        <v>6861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45091</v>
      </c>
      <c r="B116" s="7" t="s">
        <v>180</v>
      </c>
      <c r="C116" s="49" t="s">
        <v>60</v>
      </c>
      <c r="D116" s="9"/>
      <c r="E116" s="9">
        <f t="shared" si="10"/>
        <v>0</v>
      </c>
      <c r="F116" s="9">
        <v>762583.25</v>
      </c>
      <c r="G116" s="9">
        <f t="shared" si="12"/>
        <v>0</v>
      </c>
      <c r="H116" s="9">
        <f t="shared" si="13"/>
        <v>0</v>
      </c>
      <c r="I116" s="9"/>
      <c r="J116" s="46" t="s">
        <v>148</v>
      </c>
      <c r="K116" s="10">
        <v>6811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45091</v>
      </c>
      <c r="B117" s="11" t="s">
        <v>181</v>
      </c>
      <c r="C117" s="49" t="s">
        <v>60</v>
      </c>
      <c r="D117" s="9"/>
      <c r="E117" s="9">
        <f t="shared" si="10"/>
        <v>0</v>
      </c>
      <c r="F117" s="9">
        <v>40135.96</v>
      </c>
      <c r="G117" s="9">
        <f t="shared" si="12"/>
        <v>0</v>
      </c>
      <c r="H117" s="9">
        <f t="shared" si="13"/>
        <v>0</v>
      </c>
      <c r="I117" s="9"/>
      <c r="J117" s="46" t="s">
        <v>148</v>
      </c>
      <c r="K117" s="10">
        <v>6811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45092</v>
      </c>
      <c r="B118" s="103" t="s">
        <v>182</v>
      </c>
      <c r="C118" s="49" t="s">
        <v>60</v>
      </c>
      <c r="D118" s="9">
        <v>59533.33</v>
      </c>
      <c r="E118" s="9">
        <f t="shared" si="10"/>
        <v>59533.33</v>
      </c>
      <c r="F118" s="9"/>
      <c r="G118" s="9">
        <f t="shared" si="12"/>
        <v>0</v>
      </c>
      <c r="H118" s="9">
        <f t="shared" si="13"/>
        <v>59533.33</v>
      </c>
      <c r="I118" s="9"/>
      <c r="J118" s="46"/>
      <c r="K118" s="10">
        <v>2603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45090</v>
      </c>
      <c r="B119" s="7" t="s">
        <v>183</v>
      </c>
      <c r="C119" s="49" t="s">
        <v>75</v>
      </c>
      <c r="D119" s="9"/>
      <c r="E119" s="9">
        <f t="shared" si="10"/>
        <v>0</v>
      </c>
      <c r="F119" s="9"/>
      <c r="G119" s="9">
        <v>137583.82999999999</v>
      </c>
      <c r="H119" s="9">
        <f t="shared" si="13"/>
        <v>0</v>
      </c>
      <c r="I119" s="9"/>
      <c r="J119" s="46" t="s">
        <v>148</v>
      </c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 t="s">
        <v>184</v>
      </c>
      <c r="B120" s="7" t="s">
        <v>185</v>
      </c>
      <c r="C120" s="49" t="s">
        <v>60</v>
      </c>
      <c r="D120" s="9"/>
      <c r="E120" s="9">
        <f t="shared" si="10"/>
        <v>0</v>
      </c>
      <c r="F120" s="9">
        <v>210</v>
      </c>
      <c r="G120" s="9">
        <f t="shared" ref="G120:G140" si="14">IF(J120&gt;0,0,F120)</f>
        <v>0</v>
      </c>
      <c r="H120" s="9">
        <f t="shared" si="13"/>
        <v>0</v>
      </c>
      <c r="I120" s="9"/>
      <c r="J120" s="46" t="s">
        <v>68</v>
      </c>
      <c r="K120" s="10">
        <v>6849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 t="s">
        <v>184</v>
      </c>
      <c r="B121" s="11" t="s">
        <v>186</v>
      </c>
      <c r="C121" s="49" t="s">
        <v>60</v>
      </c>
      <c r="D121" s="9"/>
      <c r="E121" s="9">
        <f t="shared" si="10"/>
        <v>0</v>
      </c>
      <c r="F121" s="9">
        <v>110</v>
      </c>
      <c r="G121" s="9">
        <f t="shared" si="14"/>
        <v>110</v>
      </c>
      <c r="H121" s="9">
        <f t="shared" si="13"/>
        <v>0</v>
      </c>
      <c r="I121" s="9"/>
      <c r="J121" s="46"/>
      <c r="K121" s="10">
        <v>6861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 t="s">
        <v>184</v>
      </c>
      <c r="B122" s="7" t="s">
        <v>187</v>
      </c>
      <c r="C122" s="49" t="s">
        <v>60</v>
      </c>
      <c r="D122" s="9"/>
      <c r="E122" s="9">
        <f t="shared" si="10"/>
        <v>0</v>
      </c>
      <c r="F122" s="9">
        <v>4483.2299999999996</v>
      </c>
      <c r="G122" s="9">
        <f t="shared" si="14"/>
        <v>0</v>
      </c>
      <c r="H122" s="9">
        <f t="shared" si="13"/>
        <v>0</v>
      </c>
      <c r="I122" s="9"/>
      <c r="J122" s="46" t="s">
        <v>153</v>
      </c>
      <c r="K122" s="10">
        <v>6873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 t="s">
        <v>184</v>
      </c>
      <c r="B123" s="7" t="s">
        <v>188</v>
      </c>
      <c r="C123" s="49" t="s">
        <v>60</v>
      </c>
      <c r="D123" s="109">
        <v>55951.83</v>
      </c>
      <c r="E123" s="9">
        <f t="shared" si="10"/>
        <v>55951.83</v>
      </c>
      <c r="F123" s="9"/>
      <c r="G123" s="9">
        <f t="shared" si="14"/>
        <v>0</v>
      </c>
      <c r="H123" s="9">
        <f t="shared" si="13"/>
        <v>55951.83</v>
      </c>
      <c r="I123" s="9"/>
      <c r="J123" s="46"/>
      <c r="K123" s="10">
        <v>2603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 t="s">
        <v>184</v>
      </c>
      <c r="B124" s="11" t="s">
        <v>189</v>
      </c>
      <c r="C124" s="49" t="s">
        <v>60</v>
      </c>
      <c r="D124" s="9"/>
      <c r="E124" s="9">
        <f t="shared" si="10"/>
        <v>0</v>
      </c>
      <c r="F124" s="9">
        <v>2367.5</v>
      </c>
      <c r="G124" s="9">
        <f t="shared" si="14"/>
        <v>2367.5</v>
      </c>
      <c r="H124" s="9">
        <f t="shared" si="13"/>
        <v>0</v>
      </c>
      <c r="I124" s="9"/>
      <c r="J124" s="46"/>
      <c r="K124" s="10">
        <v>6873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 t="s">
        <v>184</v>
      </c>
      <c r="B125" s="11" t="s">
        <v>190</v>
      </c>
      <c r="C125" s="49" t="s">
        <v>60</v>
      </c>
      <c r="D125" s="9"/>
      <c r="E125" s="9">
        <f t="shared" si="10"/>
        <v>0</v>
      </c>
      <c r="F125" s="9">
        <v>1500</v>
      </c>
      <c r="G125" s="9">
        <f t="shared" si="14"/>
        <v>1500</v>
      </c>
      <c r="H125" s="9">
        <f t="shared" si="13"/>
        <v>0</v>
      </c>
      <c r="I125" s="9"/>
      <c r="J125" s="46"/>
      <c r="K125" s="10">
        <v>6873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 t="s">
        <v>184</v>
      </c>
      <c r="B126" s="7" t="s">
        <v>191</v>
      </c>
      <c r="C126" s="49" t="s">
        <v>60</v>
      </c>
      <c r="D126" s="9"/>
      <c r="E126" s="9">
        <f t="shared" si="10"/>
        <v>0</v>
      </c>
      <c r="F126" s="9">
        <v>680356.57</v>
      </c>
      <c r="G126" s="9">
        <f t="shared" si="14"/>
        <v>0</v>
      </c>
      <c r="H126" s="9">
        <f t="shared" si="13"/>
        <v>0</v>
      </c>
      <c r="I126" s="9"/>
      <c r="J126" s="46" t="s">
        <v>148</v>
      </c>
      <c r="K126" s="10">
        <v>6811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 t="s">
        <v>184</v>
      </c>
      <c r="B127" s="11" t="s">
        <v>192</v>
      </c>
      <c r="C127" s="49" t="s">
        <v>60</v>
      </c>
      <c r="D127" s="9"/>
      <c r="E127" s="9">
        <f t="shared" si="10"/>
        <v>0</v>
      </c>
      <c r="F127" s="9">
        <v>35808.239999999998</v>
      </c>
      <c r="G127" s="9">
        <f t="shared" si="14"/>
        <v>0</v>
      </c>
      <c r="H127" s="9">
        <f t="shared" si="13"/>
        <v>0</v>
      </c>
      <c r="I127" s="9"/>
      <c r="J127" s="46" t="s">
        <v>148</v>
      </c>
      <c r="K127" s="10">
        <v>6811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 t="s">
        <v>184</v>
      </c>
      <c r="B128" s="103" t="s">
        <v>193</v>
      </c>
      <c r="C128" s="49" t="s">
        <v>60</v>
      </c>
      <c r="D128" s="9"/>
      <c r="E128" s="9">
        <f t="shared" si="10"/>
        <v>0</v>
      </c>
      <c r="F128" s="9">
        <v>131.21</v>
      </c>
      <c r="G128" s="9">
        <f t="shared" si="14"/>
        <v>131.21</v>
      </c>
      <c r="H128" s="9">
        <f t="shared" si="13"/>
        <v>0</v>
      </c>
      <c r="I128" s="9"/>
      <c r="J128" s="46"/>
      <c r="K128" s="10">
        <v>6872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x14ac:dyDescent="0.2">
      <c r="A129" s="50" t="s">
        <v>184</v>
      </c>
      <c r="B129" s="51" t="s">
        <v>194</v>
      </c>
      <c r="C129" s="52" t="s">
        <v>60</v>
      </c>
      <c r="E129" s="9">
        <f t="shared" si="10"/>
        <v>0</v>
      </c>
      <c r="F129" s="110">
        <f>110+110</f>
        <v>220</v>
      </c>
      <c r="G129" s="9">
        <f t="shared" si="14"/>
        <v>220</v>
      </c>
      <c r="H129" s="9">
        <f t="shared" si="13"/>
        <v>0</v>
      </c>
      <c r="K129" s="87">
        <v>6861</v>
      </c>
      <c r="L129" s="110"/>
    </row>
    <row r="130" spans="1:254" s="11" customFormat="1" ht="14.1" customHeight="1" x14ac:dyDescent="0.2">
      <c r="A130" s="6"/>
      <c r="C130" s="49" t="s">
        <v>48</v>
      </c>
      <c r="D130" s="9"/>
      <c r="E130" s="9">
        <f t="shared" si="10"/>
        <v>0</v>
      </c>
      <c r="F130" s="9"/>
      <c r="G130" s="9">
        <f t="shared" si="14"/>
        <v>0</v>
      </c>
      <c r="H130" s="9">
        <f t="shared" si="13"/>
        <v>0</v>
      </c>
      <c r="I130" s="9"/>
      <c r="J130" s="46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49" t="s">
        <v>48</v>
      </c>
      <c r="D131" s="9"/>
      <c r="E131" s="9">
        <f t="shared" ref="E131:E162" si="15">+D131</f>
        <v>0</v>
      </c>
      <c r="F131" s="9"/>
      <c r="G131" s="9">
        <f t="shared" si="14"/>
        <v>0</v>
      </c>
      <c r="H131" s="9">
        <f t="shared" si="13"/>
        <v>0</v>
      </c>
      <c r="I131" s="9"/>
      <c r="J131" s="46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44" t="s">
        <v>195</v>
      </c>
      <c r="C132" s="49" t="s">
        <v>48</v>
      </c>
      <c r="D132" s="9"/>
      <c r="E132" s="9">
        <f t="shared" si="15"/>
        <v>0</v>
      </c>
      <c r="F132" s="9"/>
      <c r="G132" s="9">
        <f t="shared" si="14"/>
        <v>0</v>
      </c>
      <c r="H132" s="9">
        <f t="shared" si="13"/>
        <v>0</v>
      </c>
      <c r="I132" s="9"/>
      <c r="J132" s="46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45119</v>
      </c>
      <c r="B133" s="103" t="s">
        <v>196</v>
      </c>
      <c r="C133" s="49" t="s">
        <v>60</v>
      </c>
      <c r="D133" s="9">
        <v>55951.83</v>
      </c>
      <c r="E133" s="9">
        <f t="shared" si="15"/>
        <v>55951.83</v>
      </c>
      <c r="F133" s="9"/>
      <c r="G133" s="9">
        <f t="shared" si="14"/>
        <v>0</v>
      </c>
      <c r="H133" s="9">
        <f t="shared" si="13"/>
        <v>55951.83</v>
      </c>
      <c r="I133" s="9"/>
      <c r="J133" s="46"/>
      <c r="K133" s="10">
        <v>2603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45127</v>
      </c>
      <c r="B134" s="103" t="s">
        <v>197</v>
      </c>
      <c r="C134" s="49" t="s">
        <v>60</v>
      </c>
      <c r="D134" s="109">
        <v>-55951.83</v>
      </c>
      <c r="E134" s="9">
        <f t="shared" si="15"/>
        <v>-55951.83</v>
      </c>
      <c r="F134" s="9"/>
      <c r="G134" s="9">
        <f t="shared" si="14"/>
        <v>0</v>
      </c>
      <c r="H134" s="9">
        <f t="shared" si="13"/>
        <v>-55951.83</v>
      </c>
      <c r="I134" s="9"/>
      <c r="J134" s="46"/>
      <c r="K134" s="10">
        <v>2603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7.7</v>
      </c>
      <c r="B135" s="7" t="s">
        <v>198</v>
      </c>
      <c r="C135" s="49" t="s">
        <v>60</v>
      </c>
      <c r="D135" s="9"/>
      <c r="E135" s="9">
        <f t="shared" si="15"/>
        <v>0</v>
      </c>
      <c r="F135" s="9">
        <v>623</v>
      </c>
      <c r="G135" s="9">
        <f t="shared" si="14"/>
        <v>0</v>
      </c>
      <c r="H135" s="9">
        <f t="shared" si="13"/>
        <v>0</v>
      </c>
      <c r="I135" s="9"/>
      <c r="J135" s="46" t="s">
        <v>66</v>
      </c>
      <c r="K135" s="10">
        <v>6849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45146</v>
      </c>
      <c r="B136" s="7" t="s">
        <v>199</v>
      </c>
      <c r="C136" s="49" t="s">
        <v>60</v>
      </c>
      <c r="D136" s="9"/>
      <c r="E136" s="9">
        <f t="shared" si="15"/>
        <v>0</v>
      </c>
      <c r="F136" s="9">
        <v>9590.2999999999993</v>
      </c>
      <c r="G136" s="9">
        <f t="shared" si="14"/>
        <v>0</v>
      </c>
      <c r="H136" s="9">
        <f t="shared" si="13"/>
        <v>0</v>
      </c>
      <c r="I136" s="9"/>
      <c r="J136" s="46" t="s">
        <v>58</v>
      </c>
      <c r="K136" s="10">
        <v>6861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45148</v>
      </c>
      <c r="B137" s="103" t="s">
        <v>200</v>
      </c>
      <c r="C137" s="49" t="s">
        <v>60</v>
      </c>
      <c r="D137" s="9">
        <v>55162.99</v>
      </c>
      <c r="E137" s="9">
        <f t="shared" si="15"/>
        <v>55162.99</v>
      </c>
      <c r="F137" s="9"/>
      <c r="G137" s="9">
        <f t="shared" si="14"/>
        <v>0</v>
      </c>
      <c r="H137" s="9">
        <f t="shared" si="13"/>
        <v>55162.99</v>
      </c>
      <c r="I137" s="9"/>
      <c r="J137" s="46"/>
      <c r="K137" s="10">
        <v>2603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45154</v>
      </c>
      <c r="B138" s="7" t="s">
        <v>201</v>
      </c>
      <c r="C138" s="49" t="s">
        <v>60</v>
      </c>
      <c r="D138" s="9"/>
      <c r="E138" s="9">
        <f t="shared" si="15"/>
        <v>0</v>
      </c>
      <c r="F138" s="9">
        <v>907749.76</v>
      </c>
      <c r="G138" s="9">
        <f t="shared" si="14"/>
        <v>0</v>
      </c>
      <c r="H138" s="9">
        <f t="shared" si="13"/>
        <v>0</v>
      </c>
      <c r="I138" s="9"/>
      <c r="J138" s="46" t="s">
        <v>148</v>
      </c>
      <c r="K138" s="10">
        <v>6811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45154</v>
      </c>
      <c r="B139" s="7" t="s">
        <v>202</v>
      </c>
      <c r="C139" s="49" t="s">
        <v>60</v>
      </c>
      <c r="D139" s="9"/>
      <c r="E139" s="9">
        <f t="shared" si="15"/>
        <v>0</v>
      </c>
      <c r="F139" s="9">
        <v>47776.3</v>
      </c>
      <c r="G139" s="9">
        <f t="shared" si="14"/>
        <v>0</v>
      </c>
      <c r="H139" s="9">
        <f t="shared" si="13"/>
        <v>0</v>
      </c>
      <c r="I139" s="9"/>
      <c r="J139" s="46" t="s">
        <v>148</v>
      </c>
      <c r="K139" s="10">
        <v>6811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45169</v>
      </c>
      <c r="B140" s="117" t="s">
        <v>203</v>
      </c>
      <c r="C140" s="49" t="s">
        <v>60</v>
      </c>
      <c r="D140" s="9">
        <v>82193.23</v>
      </c>
      <c r="E140" s="9">
        <f t="shared" si="15"/>
        <v>82193.23</v>
      </c>
      <c r="F140" s="9"/>
      <c r="G140" s="9">
        <f t="shared" si="14"/>
        <v>0</v>
      </c>
      <c r="H140" s="9">
        <f t="shared" si="13"/>
        <v>82193.23</v>
      </c>
      <c r="I140" s="9"/>
      <c r="J140" s="46"/>
      <c r="K140" s="10">
        <v>4666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45166</v>
      </c>
      <c r="B141" s="7" t="s">
        <v>204</v>
      </c>
      <c r="C141" s="49" t="s">
        <v>75</v>
      </c>
      <c r="D141" s="9"/>
      <c r="E141" s="9">
        <f t="shared" si="15"/>
        <v>0</v>
      </c>
      <c r="F141" s="9"/>
      <c r="G141" s="9">
        <v>82193.23</v>
      </c>
      <c r="H141" s="9">
        <f t="shared" si="13"/>
        <v>0</v>
      </c>
      <c r="I141" s="9"/>
      <c r="J141" s="46" t="s">
        <v>148</v>
      </c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45168</v>
      </c>
      <c r="B142" s="11" t="s">
        <v>205</v>
      </c>
      <c r="C142" s="49" t="s">
        <v>60</v>
      </c>
      <c r="D142" s="9"/>
      <c r="E142" s="9">
        <f t="shared" si="15"/>
        <v>0</v>
      </c>
      <c r="F142" s="9">
        <v>840</v>
      </c>
      <c r="G142" s="9">
        <f>IF(J142&gt;0,0,F142)</f>
        <v>0</v>
      </c>
      <c r="H142" s="9">
        <f t="shared" si="13"/>
        <v>0</v>
      </c>
      <c r="I142" s="9"/>
      <c r="J142" s="46" t="s">
        <v>68</v>
      </c>
      <c r="K142" s="10">
        <v>6849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45170</v>
      </c>
      <c r="B143" s="7" t="s">
        <v>206</v>
      </c>
      <c r="C143" s="49" t="s">
        <v>60</v>
      </c>
      <c r="D143" s="9"/>
      <c r="E143" s="9">
        <f t="shared" si="15"/>
        <v>0</v>
      </c>
      <c r="F143" s="9">
        <v>4102.1499999999996</v>
      </c>
      <c r="G143" s="9">
        <f>IF(J143&gt;0,0,F143)</f>
        <v>0</v>
      </c>
      <c r="H143" s="9">
        <f t="shared" si="13"/>
        <v>0</v>
      </c>
      <c r="I143" s="9"/>
      <c r="J143" s="46" t="s">
        <v>153</v>
      </c>
      <c r="K143" s="10">
        <v>6873</v>
      </c>
      <c r="L143" s="9"/>
      <c r="M143" s="9"/>
      <c r="N143" s="9"/>
      <c r="O143" s="9"/>
      <c r="P143" s="9" t="s">
        <v>207</v>
      </c>
      <c r="Q143" s="9">
        <v>2505763.52</v>
      </c>
      <c r="R143" s="9">
        <v>2505763.52</v>
      </c>
      <c r="S143" s="9">
        <v>2505763.52</v>
      </c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45169</v>
      </c>
      <c r="B144" s="7" t="s">
        <v>208</v>
      </c>
      <c r="C144" s="49" t="s">
        <v>75</v>
      </c>
      <c r="D144" s="9"/>
      <c r="E144" s="9">
        <f t="shared" si="15"/>
        <v>0</v>
      </c>
      <c r="F144" s="9"/>
      <c r="G144" s="9">
        <v>8105</v>
      </c>
      <c r="H144" s="9">
        <f t="shared" ref="H144:H175" si="16">+D144</f>
        <v>0</v>
      </c>
      <c r="I144" s="9"/>
      <c r="J144" s="46" t="s">
        <v>58</v>
      </c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45177</v>
      </c>
      <c r="B145" s="7" t="s">
        <v>209</v>
      </c>
      <c r="C145" s="49" t="s">
        <v>60</v>
      </c>
      <c r="D145" s="9"/>
      <c r="E145" s="9">
        <f t="shared" si="15"/>
        <v>0</v>
      </c>
      <c r="F145" s="9">
        <v>4155.26</v>
      </c>
      <c r="G145" s="9">
        <f>IF(J145&gt;0,0,F145)</f>
        <v>0</v>
      </c>
      <c r="H145" s="9">
        <f t="shared" si="16"/>
        <v>0</v>
      </c>
      <c r="I145" s="9"/>
      <c r="J145" s="46" t="s">
        <v>66</v>
      </c>
      <c r="K145" s="10">
        <v>6849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45177</v>
      </c>
      <c r="B146" s="7" t="s">
        <v>210</v>
      </c>
      <c r="C146" s="49" t="s">
        <v>60</v>
      </c>
      <c r="D146" s="9"/>
      <c r="E146" s="9">
        <f t="shared" si="15"/>
        <v>0</v>
      </c>
      <c r="F146" s="9">
        <v>617304.18999999994</v>
      </c>
      <c r="G146" s="9">
        <f>IF(J146&gt;0,0,F146)</f>
        <v>0</v>
      </c>
      <c r="H146" s="9">
        <f t="shared" si="16"/>
        <v>0</v>
      </c>
      <c r="I146" s="9"/>
      <c r="J146" s="46" t="s">
        <v>148</v>
      </c>
      <c r="K146" s="10">
        <v>6811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45177</v>
      </c>
      <c r="B147" s="7" t="s">
        <v>211</v>
      </c>
      <c r="C147" s="49" t="s">
        <v>60</v>
      </c>
      <c r="D147" s="9"/>
      <c r="E147" s="9">
        <f t="shared" si="15"/>
        <v>0</v>
      </c>
      <c r="F147" s="9">
        <v>32489.69</v>
      </c>
      <c r="G147" s="9">
        <f>IF(J147&gt;0,0,F147)</f>
        <v>0</v>
      </c>
      <c r="H147" s="9">
        <f t="shared" si="16"/>
        <v>0</v>
      </c>
      <c r="I147" s="9"/>
      <c r="J147" s="46" t="s">
        <v>148</v>
      </c>
      <c r="K147" s="10">
        <v>6811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45187</v>
      </c>
      <c r="B148" s="103" t="s">
        <v>212</v>
      </c>
      <c r="C148" s="49" t="s">
        <v>60</v>
      </c>
      <c r="D148" s="9">
        <v>56746.38</v>
      </c>
      <c r="E148" s="9">
        <f t="shared" si="15"/>
        <v>56746.38</v>
      </c>
      <c r="F148" s="9"/>
      <c r="G148" s="9">
        <f>IF(J148&gt;0,0,F148)</f>
        <v>0</v>
      </c>
      <c r="H148" s="9">
        <f t="shared" si="16"/>
        <v>56746.38</v>
      </c>
      <c r="I148" s="9"/>
      <c r="J148" s="46"/>
      <c r="K148" s="10">
        <v>2603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45194</v>
      </c>
      <c r="B149" s="7" t="s">
        <v>213</v>
      </c>
      <c r="C149" s="49" t="s">
        <v>60</v>
      </c>
      <c r="D149" s="9"/>
      <c r="E149" s="9">
        <f t="shared" si="15"/>
        <v>0</v>
      </c>
      <c r="F149" s="9">
        <v>400</v>
      </c>
      <c r="G149" s="9">
        <f>IF(J149&gt;0,0,F149)</f>
        <v>0</v>
      </c>
      <c r="H149" s="9">
        <f t="shared" si="16"/>
        <v>0</v>
      </c>
      <c r="I149" s="9"/>
      <c r="J149" s="46" t="s">
        <v>68</v>
      </c>
      <c r="K149" s="10">
        <v>6849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45196</v>
      </c>
      <c r="B150" s="106" t="s">
        <v>214</v>
      </c>
      <c r="C150" s="49" t="s">
        <v>57</v>
      </c>
      <c r="D150" s="9"/>
      <c r="E150" s="9">
        <f t="shared" si="15"/>
        <v>0</v>
      </c>
      <c r="F150" s="9"/>
      <c r="G150" s="9">
        <v>29965.39</v>
      </c>
      <c r="H150" s="9">
        <f t="shared" si="16"/>
        <v>0</v>
      </c>
      <c r="I150" s="9"/>
      <c r="J150" s="46" t="s">
        <v>215</v>
      </c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45203</v>
      </c>
      <c r="B151" s="7" t="s">
        <v>216</v>
      </c>
      <c r="C151" s="49" t="s">
        <v>60</v>
      </c>
      <c r="D151" s="9"/>
      <c r="E151" s="9">
        <f t="shared" si="15"/>
        <v>0</v>
      </c>
      <c r="F151" s="9">
        <v>4163.99</v>
      </c>
      <c r="G151" s="9">
        <f>IF(J151&gt;0,0,F151)</f>
        <v>0</v>
      </c>
      <c r="H151" s="9">
        <f t="shared" si="16"/>
        <v>0</v>
      </c>
      <c r="I151" s="9"/>
      <c r="J151" s="46" t="s">
        <v>153</v>
      </c>
      <c r="K151" s="10">
        <v>6873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45230</v>
      </c>
      <c r="B152" s="117" t="s">
        <v>217</v>
      </c>
      <c r="C152" s="49" t="s">
        <v>60</v>
      </c>
      <c r="D152" s="9">
        <v>25918.57</v>
      </c>
      <c r="E152" s="9">
        <f t="shared" si="15"/>
        <v>25918.57</v>
      </c>
      <c r="F152" s="9"/>
      <c r="G152" s="9">
        <f>IF(J152&gt;0,0,F152)</f>
        <v>0</v>
      </c>
      <c r="H152" s="9">
        <f t="shared" si="16"/>
        <v>25918.57</v>
      </c>
      <c r="I152" s="9"/>
      <c r="J152" s="46"/>
      <c r="K152" s="10">
        <v>4666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45205</v>
      </c>
      <c r="B153" s="7" t="s">
        <v>218</v>
      </c>
      <c r="C153" s="49" t="s">
        <v>60</v>
      </c>
      <c r="D153" s="9"/>
      <c r="E153" s="9">
        <f t="shared" si="15"/>
        <v>0</v>
      </c>
      <c r="F153" s="9">
        <v>22490.45</v>
      </c>
      <c r="G153" s="9">
        <f>IF(J153&gt;0,0,F153)</f>
        <v>0</v>
      </c>
      <c r="H153" s="9">
        <f t="shared" si="16"/>
        <v>0</v>
      </c>
      <c r="I153" s="9"/>
      <c r="J153" s="46" t="s">
        <v>58</v>
      </c>
      <c r="K153" s="10">
        <v>6861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45209</v>
      </c>
      <c r="B154" s="103" t="s">
        <v>219</v>
      </c>
      <c r="C154" s="49" t="s">
        <v>60</v>
      </c>
      <c r="D154" s="9">
        <v>47561.01</v>
      </c>
      <c r="E154" s="9">
        <f t="shared" si="15"/>
        <v>47561.01</v>
      </c>
      <c r="F154" s="9"/>
      <c r="G154" s="9">
        <f>IF(J154&gt;0,0,F154)</f>
        <v>0</v>
      </c>
      <c r="H154" s="9">
        <f t="shared" si="16"/>
        <v>47561.01</v>
      </c>
      <c r="I154" s="9"/>
      <c r="J154" s="46"/>
      <c r="K154" s="10">
        <v>2603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45203</v>
      </c>
      <c r="B155" s="7" t="s">
        <v>235</v>
      </c>
      <c r="C155" s="49" t="s">
        <v>75</v>
      </c>
      <c r="D155" s="9"/>
      <c r="E155" s="9">
        <f t="shared" si="15"/>
        <v>0</v>
      </c>
      <c r="F155" s="9"/>
      <c r="G155" s="9">
        <v>25918.57</v>
      </c>
      <c r="H155" s="9">
        <f t="shared" si="16"/>
        <v>0</v>
      </c>
      <c r="I155" s="9"/>
      <c r="J155" s="46" t="s">
        <v>148</v>
      </c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45221</v>
      </c>
      <c r="B156" s="7" t="s">
        <v>220</v>
      </c>
      <c r="C156" s="49" t="s">
        <v>60</v>
      </c>
      <c r="D156" s="9"/>
      <c r="E156" s="9">
        <f t="shared" si="15"/>
        <v>0</v>
      </c>
      <c r="F156" s="9">
        <v>142.25</v>
      </c>
      <c r="G156" s="9">
        <f t="shared" ref="G156:G164" si="17">IF(J156&gt;0,0,F156)</f>
        <v>142.25</v>
      </c>
      <c r="H156" s="9">
        <f t="shared" si="16"/>
        <v>0</v>
      </c>
      <c r="I156" s="9"/>
      <c r="J156" s="46"/>
      <c r="K156" s="10">
        <v>6811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45230</v>
      </c>
      <c r="B157" s="7" t="s">
        <v>221</v>
      </c>
      <c r="C157" s="49" t="s">
        <v>60</v>
      </c>
      <c r="D157" s="9"/>
      <c r="E157" s="9">
        <f t="shared" si="15"/>
        <v>0</v>
      </c>
      <c r="F157" s="9">
        <f>6.06+20.05+72.12+45.6+19.53+82.07+51.89+22.23</f>
        <v>319.55</v>
      </c>
      <c r="G157" s="9">
        <f t="shared" si="17"/>
        <v>319.55</v>
      </c>
      <c r="H157" s="9">
        <f t="shared" si="16"/>
        <v>0</v>
      </c>
      <c r="I157" s="9"/>
      <c r="J157" s="46"/>
      <c r="K157" s="10">
        <v>6811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45231</v>
      </c>
      <c r="B158" s="7" t="s">
        <v>222</v>
      </c>
      <c r="C158" s="49" t="s">
        <v>60</v>
      </c>
      <c r="D158" s="9"/>
      <c r="E158" s="9">
        <f t="shared" si="15"/>
        <v>0</v>
      </c>
      <c r="F158" s="9">
        <v>200</v>
      </c>
      <c r="G158" s="9">
        <f t="shared" si="17"/>
        <v>0</v>
      </c>
      <c r="H158" s="9">
        <f t="shared" si="16"/>
        <v>0</v>
      </c>
      <c r="I158" s="9"/>
      <c r="J158" s="46" t="s">
        <v>68</v>
      </c>
      <c r="K158" s="10">
        <v>6849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45237</v>
      </c>
      <c r="B159" s="7" t="s">
        <v>223</v>
      </c>
      <c r="C159" s="49" t="s">
        <v>60</v>
      </c>
      <c r="D159" s="9"/>
      <c r="E159" s="9">
        <f t="shared" si="15"/>
        <v>0</v>
      </c>
      <c r="F159" s="9">
        <v>14982.7</v>
      </c>
      <c r="G159" s="9">
        <f t="shared" si="17"/>
        <v>0</v>
      </c>
      <c r="H159" s="9">
        <f t="shared" si="16"/>
        <v>0</v>
      </c>
      <c r="I159" s="9"/>
      <c r="J159" s="46" t="s">
        <v>215</v>
      </c>
      <c r="K159" s="10">
        <v>6832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45237</v>
      </c>
      <c r="B160" s="7" t="s">
        <v>224</v>
      </c>
      <c r="C160" s="49" t="s">
        <v>60</v>
      </c>
      <c r="D160" s="9"/>
      <c r="E160" s="9">
        <f t="shared" si="15"/>
        <v>0</v>
      </c>
      <c r="F160" s="9">
        <v>575230.22</v>
      </c>
      <c r="G160" s="9">
        <f t="shared" si="17"/>
        <v>0</v>
      </c>
      <c r="H160" s="9">
        <f t="shared" si="16"/>
        <v>0</v>
      </c>
      <c r="I160" s="9"/>
      <c r="J160" s="46" t="s">
        <v>148</v>
      </c>
      <c r="K160" s="10">
        <v>6811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45237</v>
      </c>
      <c r="B161" s="7" t="s">
        <v>225</v>
      </c>
      <c r="C161" s="49" t="s">
        <v>60</v>
      </c>
      <c r="D161" s="9"/>
      <c r="E161" s="9">
        <f t="shared" si="15"/>
        <v>0</v>
      </c>
      <c r="F161" s="9">
        <v>30275.279999999999</v>
      </c>
      <c r="G161" s="9">
        <f t="shared" si="17"/>
        <v>0</v>
      </c>
      <c r="H161" s="9">
        <f t="shared" si="16"/>
        <v>0</v>
      </c>
      <c r="I161" s="9"/>
      <c r="J161" s="46" t="s">
        <v>148</v>
      </c>
      <c r="K161" s="10">
        <v>6811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45252</v>
      </c>
      <c r="B162" s="7" t="s">
        <v>226</v>
      </c>
      <c r="C162" s="49" t="s">
        <v>60</v>
      </c>
      <c r="D162" s="9"/>
      <c r="E162" s="9">
        <f t="shared" si="15"/>
        <v>0</v>
      </c>
      <c r="F162" s="9">
        <v>878047.84</v>
      </c>
      <c r="G162" s="9">
        <f t="shared" si="17"/>
        <v>0</v>
      </c>
      <c r="H162" s="9">
        <f t="shared" si="16"/>
        <v>0</v>
      </c>
      <c r="I162" s="9"/>
      <c r="J162" s="46" t="s">
        <v>148</v>
      </c>
      <c r="K162" s="10">
        <v>6811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45252</v>
      </c>
      <c r="B163" s="7" t="s">
        <v>227</v>
      </c>
      <c r="C163" s="49" t="s">
        <v>60</v>
      </c>
      <c r="D163" s="9"/>
      <c r="E163" s="9">
        <f t="shared" ref="E163:E194" si="18">+D163</f>
        <v>0</v>
      </c>
      <c r="F163" s="9">
        <v>46213.04</v>
      </c>
      <c r="G163" s="9">
        <f t="shared" si="17"/>
        <v>0</v>
      </c>
      <c r="H163" s="9">
        <f t="shared" si="16"/>
        <v>0</v>
      </c>
      <c r="I163" s="9"/>
      <c r="J163" s="46" t="s">
        <v>148</v>
      </c>
      <c r="K163" s="10">
        <v>6811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45251</v>
      </c>
      <c r="B164" s="7" t="s">
        <v>228</v>
      </c>
      <c r="C164" s="49" t="s">
        <v>60</v>
      </c>
      <c r="D164" s="9"/>
      <c r="E164" s="9">
        <f t="shared" si="18"/>
        <v>0</v>
      </c>
      <c r="F164" s="9">
        <v>1243.4000000000001</v>
      </c>
      <c r="G164" s="9">
        <f t="shared" si="17"/>
        <v>0</v>
      </c>
      <c r="H164" s="9">
        <f t="shared" si="16"/>
        <v>0</v>
      </c>
      <c r="I164" s="9"/>
      <c r="J164" s="46" t="s">
        <v>66</v>
      </c>
      <c r="K164" s="10">
        <v>6849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45232</v>
      </c>
      <c r="B165" s="45" t="s">
        <v>229</v>
      </c>
      <c r="C165" s="49" t="s">
        <v>75</v>
      </c>
      <c r="D165" s="9"/>
      <c r="E165" s="9">
        <f t="shared" si="18"/>
        <v>0</v>
      </c>
      <c r="F165" s="9"/>
      <c r="G165" s="9">
        <v>-3000</v>
      </c>
      <c r="H165" s="9">
        <f t="shared" si="16"/>
        <v>0</v>
      </c>
      <c r="I165" s="9"/>
      <c r="J165" s="46" t="s">
        <v>68</v>
      </c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45247</v>
      </c>
      <c r="B166" s="7" t="s">
        <v>230</v>
      </c>
      <c r="C166" s="49" t="s">
        <v>60</v>
      </c>
      <c r="D166" s="9"/>
      <c r="E166" s="9">
        <f t="shared" si="18"/>
        <v>0</v>
      </c>
      <c r="F166" s="9">
        <v>2522.46</v>
      </c>
      <c r="G166" s="9">
        <f t="shared" ref="G166:G171" si="19">IF(J166&gt;0,0,F166)</f>
        <v>0</v>
      </c>
      <c r="H166" s="9">
        <f t="shared" si="16"/>
        <v>0</v>
      </c>
      <c r="I166" s="9"/>
      <c r="J166" s="46" t="s">
        <v>153</v>
      </c>
      <c r="K166" s="10">
        <v>6873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45247</v>
      </c>
      <c r="B167" s="7" t="s">
        <v>231</v>
      </c>
      <c r="C167" s="49" t="s">
        <v>60</v>
      </c>
      <c r="D167" s="9"/>
      <c r="E167" s="9">
        <f t="shared" si="18"/>
        <v>0</v>
      </c>
      <c r="F167" s="9">
        <v>1825.65</v>
      </c>
      <c r="G167" s="9">
        <f t="shared" si="19"/>
        <v>0</v>
      </c>
      <c r="H167" s="9">
        <f t="shared" si="16"/>
        <v>0</v>
      </c>
      <c r="I167" s="9"/>
      <c r="J167" s="46" t="s">
        <v>153</v>
      </c>
      <c r="K167" s="10">
        <v>6873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45254</v>
      </c>
      <c r="B168" s="103" t="s">
        <v>290</v>
      </c>
      <c r="C168" s="49" t="s">
        <v>60</v>
      </c>
      <c r="D168" s="9">
        <v>7323.93</v>
      </c>
      <c r="E168" s="9">
        <f t="shared" si="18"/>
        <v>7323.93</v>
      </c>
      <c r="F168" s="9"/>
      <c r="G168" s="9">
        <f t="shared" si="19"/>
        <v>0</v>
      </c>
      <c r="H168" s="9">
        <f t="shared" si="16"/>
        <v>7323.93</v>
      </c>
      <c r="I168" s="9"/>
      <c r="J168" s="46"/>
      <c r="K168" s="10">
        <v>4737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45261</v>
      </c>
      <c r="B169" s="7" t="s">
        <v>232</v>
      </c>
      <c r="C169" s="49" t="s">
        <v>60</v>
      </c>
      <c r="D169" s="9"/>
      <c r="E169" s="9">
        <f t="shared" si="18"/>
        <v>0</v>
      </c>
      <c r="F169" s="9">
        <f>6.06+0.01</f>
        <v>6.0699999999999994</v>
      </c>
      <c r="G169" s="9">
        <f t="shared" si="19"/>
        <v>6.0699999999999994</v>
      </c>
      <c r="H169" s="9">
        <f t="shared" si="16"/>
        <v>0</v>
      </c>
      <c r="I169" s="9"/>
      <c r="J169" s="46"/>
      <c r="K169" s="10">
        <v>6811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45261</v>
      </c>
      <c r="B170" s="7" t="s">
        <v>233</v>
      </c>
      <c r="C170" s="49" t="s">
        <v>60</v>
      </c>
      <c r="D170" s="9"/>
      <c r="E170" s="9">
        <f t="shared" si="18"/>
        <v>0</v>
      </c>
      <c r="F170" s="9">
        <v>1200</v>
      </c>
      <c r="G170" s="9">
        <f t="shared" si="19"/>
        <v>0</v>
      </c>
      <c r="H170" s="9">
        <f t="shared" si="16"/>
        <v>0</v>
      </c>
      <c r="I170" s="9"/>
      <c r="J170" s="46" t="s">
        <v>68</v>
      </c>
      <c r="K170" s="10">
        <v>6849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45264</v>
      </c>
      <c r="B171" s="103" t="s">
        <v>234</v>
      </c>
      <c r="C171" s="49" t="s">
        <v>60</v>
      </c>
      <c r="D171" s="9">
        <v>47066.95</v>
      </c>
      <c r="E171" s="9">
        <f t="shared" si="18"/>
        <v>47066.95</v>
      </c>
      <c r="F171" s="9"/>
      <c r="G171" s="9">
        <f t="shared" si="19"/>
        <v>0</v>
      </c>
      <c r="H171" s="9">
        <f t="shared" si="16"/>
        <v>47066.95</v>
      </c>
      <c r="I171" s="9"/>
      <c r="J171" s="46"/>
      <c r="K171" s="10">
        <v>2603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45267</v>
      </c>
      <c r="B172" s="7" t="s">
        <v>236</v>
      </c>
      <c r="C172" s="49" t="s">
        <v>75</v>
      </c>
      <c r="D172" s="9"/>
      <c r="E172" s="9">
        <f t="shared" si="18"/>
        <v>0</v>
      </c>
      <c r="F172" s="9"/>
      <c r="G172" s="9">
        <v>36565.47</v>
      </c>
      <c r="H172" s="9">
        <f t="shared" si="16"/>
        <v>0</v>
      </c>
      <c r="I172" s="9"/>
      <c r="J172" s="46" t="s">
        <v>148</v>
      </c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x14ac:dyDescent="0.2">
      <c r="A173" s="50">
        <v>45274</v>
      </c>
      <c r="B173" s="111" t="s">
        <v>237</v>
      </c>
      <c r="C173" s="52" t="s">
        <v>60</v>
      </c>
      <c r="D173" s="110">
        <v>46223.6</v>
      </c>
      <c r="E173" s="9">
        <f t="shared" si="18"/>
        <v>46223.6</v>
      </c>
      <c r="G173" s="9">
        <f t="shared" ref="G173:G196" si="20">IF(J173&gt;0,0,F173)</f>
        <v>0</v>
      </c>
      <c r="H173" s="9">
        <f t="shared" si="16"/>
        <v>46223.6</v>
      </c>
      <c r="K173" s="87">
        <v>2603</v>
      </c>
    </row>
    <row r="174" spans="1:254" s="11" customFormat="1" ht="14.1" customHeight="1" x14ac:dyDescent="0.2">
      <c r="A174" s="6">
        <v>45275</v>
      </c>
      <c r="B174" s="7" t="s">
        <v>238</v>
      </c>
      <c r="C174" s="49" t="s">
        <v>60</v>
      </c>
      <c r="D174" s="9"/>
      <c r="E174" s="9">
        <f t="shared" si="18"/>
        <v>0</v>
      </c>
      <c r="F174" s="9">
        <v>2223.5</v>
      </c>
      <c r="G174" s="9">
        <f t="shared" si="20"/>
        <v>0</v>
      </c>
      <c r="H174" s="9">
        <f t="shared" si="16"/>
        <v>0</v>
      </c>
      <c r="I174" s="9"/>
      <c r="J174" s="46" t="s">
        <v>66</v>
      </c>
      <c r="K174" s="10">
        <v>6849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45279</v>
      </c>
      <c r="B175" s="7" t="s">
        <v>239</v>
      </c>
      <c r="C175" s="49" t="s">
        <v>60</v>
      </c>
      <c r="D175" s="9"/>
      <c r="E175" s="9">
        <f t="shared" si="18"/>
        <v>0</v>
      </c>
      <c r="F175" s="9">
        <v>599038.09</v>
      </c>
      <c r="G175" s="9">
        <f t="shared" si="20"/>
        <v>0</v>
      </c>
      <c r="H175" s="9">
        <f t="shared" si="16"/>
        <v>0</v>
      </c>
      <c r="I175" s="9"/>
      <c r="J175" s="46" t="s">
        <v>148</v>
      </c>
      <c r="K175" s="10">
        <v>6811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45279</v>
      </c>
      <c r="B176" s="7" t="s">
        <v>240</v>
      </c>
      <c r="C176" s="49" t="s">
        <v>60</v>
      </c>
      <c r="D176" s="9"/>
      <c r="E176" s="9">
        <f t="shared" si="18"/>
        <v>0</v>
      </c>
      <c r="F176" s="9">
        <v>31528.32</v>
      </c>
      <c r="G176" s="9">
        <f t="shared" si="20"/>
        <v>0</v>
      </c>
      <c r="H176" s="9">
        <f t="shared" ref="H176:H205" si="21">+D176</f>
        <v>0</v>
      </c>
      <c r="I176" s="9"/>
      <c r="J176" s="46" t="s">
        <v>148</v>
      </c>
      <c r="K176" s="10">
        <v>6811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45654</v>
      </c>
      <c r="B177" s="7" t="s">
        <v>241</v>
      </c>
      <c r="C177" s="49" t="s">
        <v>60</v>
      </c>
      <c r="D177" s="9"/>
      <c r="E177" s="9">
        <f t="shared" si="18"/>
        <v>0</v>
      </c>
      <c r="F177" s="9">
        <v>8025.41</v>
      </c>
      <c r="G177" s="9">
        <f t="shared" si="20"/>
        <v>0</v>
      </c>
      <c r="H177" s="9">
        <f t="shared" si="21"/>
        <v>0</v>
      </c>
      <c r="I177" s="9"/>
      <c r="J177" s="46" t="s">
        <v>174</v>
      </c>
      <c r="K177" s="10">
        <v>6832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45654</v>
      </c>
      <c r="B178" s="7" t="s">
        <v>242</v>
      </c>
      <c r="C178" s="49" t="s">
        <v>60</v>
      </c>
      <c r="D178" s="9"/>
      <c r="E178" s="9">
        <f t="shared" si="18"/>
        <v>0</v>
      </c>
      <c r="F178" s="9">
        <v>422.39</v>
      </c>
      <c r="G178" s="9">
        <f t="shared" si="20"/>
        <v>0</v>
      </c>
      <c r="H178" s="9">
        <f t="shared" si="21"/>
        <v>0</v>
      </c>
      <c r="I178" s="9"/>
      <c r="J178" s="46" t="s">
        <v>174</v>
      </c>
      <c r="K178" s="10">
        <v>6832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45293</v>
      </c>
      <c r="B179" s="7" t="s">
        <v>243</v>
      </c>
      <c r="C179" s="49" t="s">
        <v>60</v>
      </c>
      <c r="D179" s="9"/>
      <c r="E179" s="9">
        <f t="shared" si="18"/>
        <v>0</v>
      </c>
      <c r="F179" s="9">
        <v>63175</v>
      </c>
      <c r="G179" s="9">
        <f t="shared" si="20"/>
        <v>0</v>
      </c>
      <c r="H179" s="9">
        <f t="shared" si="21"/>
        <v>0</v>
      </c>
      <c r="I179" s="9"/>
      <c r="J179" s="46" t="s">
        <v>174</v>
      </c>
      <c r="K179" s="10">
        <v>6832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45293</v>
      </c>
      <c r="B180" s="7" t="s">
        <v>244</v>
      </c>
      <c r="C180" s="49" t="s">
        <v>60</v>
      </c>
      <c r="D180" s="9"/>
      <c r="E180" s="9">
        <f t="shared" si="18"/>
        <v>0</v>
      </c>
      <c r="F180" s="9">
        <v>3325</v>
      </c>
      <c r="G180" s="9">
        <f t="shared" si="20"/>
        <v>0</v>
      </c>
      <c r="H180" s="9">
        <f t="shared" si="21"/>
        <v>0</v>
      </c>
      <c r="I180" s="9"/>
      <c r="J180" s="46" t="s">
        <v>174</v>
      </c>
      <c r="K180" s="10">
        <v>6832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45296</v>
      </c>
      <c r="B181" s="7" t="s">
        <v>245</v>
      </c>
      <c r="C181" s="49" t="s">
        <v>60</v>
      </c>
      <c r="D181" s="9"/>
      <c r="E181" s="9">
        <f t="shared" si="18"/>
        <v>0</v>
      </c>
      <c r="F181" s="9">
        <v>23975.75</v>
      </c>
      <c r="G181" s="9">
        <f t="shared" si="20"/>
        <v>0</v>
      </c>
      <c r="H181" s="9">
        <f t="shared" si="21"/>
        <v>0</v>
      </c>
      <c r="I181" s="9"/>
      <c r="J181" s="46" t="s">
        <v>58</v>
      </c>
      <c r="K181" s="10">
        <v>6861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45296</v>
      </c>
      <c r="B182" s="7" t="s">
        <v>246</v>
      </c>
      <c r="C182" s="49" t="s">
        <v>60</v>
      </c>
      <c r="D182" s="9"/>
      <c r="E182" s="9">
        <f t="shared" si="18"/>
        <v>0</v>
      </c>
      <c r="F182" s="9">
        <v>1242.82</v>
      </c>
      <c r="G182" s="9">
        <f t="shared" si="20"/>
        <v>0</v>
      </c>
      <c r="H182" s="9">
        <f t="shared" si="21"/>
        <v>0</v>
      </c>
      <c r="I182" s="9"/>
      <c r="J182" s="46" t="s">
        <v>66</v>
      </c>
      <c r="K182" s="10">
        <v>6849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45300</v>
      </c>
      <c r="B183" s="7" t="s">
        <v>247</v>
      </c>
      <c r="C183" s="49" t="s">
        <v>60</v>
      </c>
      <c r="D183" s="9"/>
      <c r="E183" s="9">
        <f t="shared" si="18"/>
        <v>0</v>
      </c>
      <c r="F183" s="9">
        <v>7441.84</v>
      </c>
      <c r="G183" s="9">
        <f t="shared" si="20"/>
        <v>7441.84</v>
      </c>
      <c r="H183" s="9">
        <f t="shared" si="21"/>
        <v>0</v>
      </c>
      <c r="I183" s="9"/>
      <c r="J183" s="46"/>
      <c r="K183" s="10">
        <v>6832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45302</v>
      </c>
      <c r="B184" s="7" t="s">
        <v>248</v>
      </c>
      <c r="C184" s="49" t="s">
        <v>60</v>
      </c>
      <c r="D184" s="9"/>
      <c r="E184" s="9">
        <f t="shared" si="18"/>
        <v>0</v>
      </c>
      <c r="F184" s="9">
        <v>353735.31</v>
      </c>
      <c r="G184" s="9">
        <f t="shared" si="20"/>
        <v>0</v>
      </c>
      <c r="H184" s="9">
        <f t="shared" si="21"/>
        <v>0</v>
      </c>
      <c r="I184" s="9"/>
      <c r="J184" s="46" t="s">
        <v>148</v>
      </c>
      <c r="K184" s="10">
        <v>6811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45302</v>
      </c>
      <c r="B185" s="7" t="s">
        <v>249</v>
      </c>
      <c r="C185" s="49" t="s">
        <v>60</v>
      </c>
      <c r="D185" s="9"/>
      <c r="E185" s="9">
        <f t="shared" si="18"/>
        <v>0</v>
      </c>
      <c r="F185" s="9">
        <v>18617.650000000001</v>
      </c>
      <c r="G185" s="9">
        <f t="shared" si="20"/>
        <v>0</v>
      </c>
      <c r="H185" s="9">
        <f t="shared" si="21"/>
        <v>0</v>
      </c>
      <c r="I185" s="9"/>
      <c r="J185" s="46" t="s">
        <v>148</v>
      </c>
      <c r="K185" s="10">
        <v>6811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45307</v>
      </c>
      <c r="B186" s="103" t="s">
        <v>250</v>
      </c>
      <c r="C186" s="49" t="s">
        <v>60</v>
      </c>
      <c r="D186" s="9">
        <v>47881.95</v>
      </c>
      <c r="E186" s="9">
        <f t="shared" si="18"/>
        <v>47881.95</v>
      </c>
      <c r="F186" s="9"/>
      <c r="G186" s="9">
        <f t="shared" si="20"/>
        <v>0</v>
      </c>
      <c r="H186" s="9">
        <f t="shared" si="21"/>
        <v>47881.95</v>
      </c>
      <c r="I186" s="9"/>
      <c r="J186" s="46"/>
      <c r="K186" s="10">
        <v>2603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45309</v>
      </c>
      <c r="B187" s="7" t="s">
        <v>251</v>
      </c>
      <c r="C187" s="49" t="s">
        <v>60</v>
      </c>
      <c r="D187" s="9"/>
      <c r="E187" s="9">
        <f t="shared" si="18"/>
        <v>0</v>
      </c>
      <c r="F187" s="9">
        <f>819.56+6.9</f>
        <v>826.45999999999992</v>
      </c>
      <c r="G187" s="9">
        <f t="shared" si="20"/>
        <v>826.45999999999992</v>
      </c>
      <c r="H187" s="9">
        <f t="shared" si="21"/>
        <v>0</v>
      </c>
      <c r="I187" s="9"/>
      <c r="J187" s="46"/>
      <c r="K187" s="10">
        <v>6811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45310</v>
      </c>
      <c r="B188" s="7" t="s">
        <v>252</v>
      </c>
      <c r="C188" s="49" t="s">
        <v>60</v>
      </c>
      <c r="D188" s="9"/>
      <c r="E188" s="9">
        <f t="shared" si="18"/>
        <v>0</v>
      </c>
      <c r="F188" s="9">
        <v>1807.67</v>
      </c>
      <c r="G188" s="9">
        <f t="shared" si="20"/>
        <v>0</v>
      </c>
      <c r="H188" s="9">
        <f t="shared" si="21"/>
        <v>0</v>
      </c>
      <c r="I188" s="9"/>
      <c r="J188" s="46" t="s">
        <v>153</v>
      </c>
      <c r="K188" s="10">
        <v>6873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45313</v>
      </c>
      <c r="B189" s="103" t="s">
        <v>253</v>
      </c>
      <c r="C189" s="49" t="s">
        <v>60</v>
      </c>
      <c r="D189" s="9"/>
      <c r="E189" s="9">
        <f t="shared" si="18"/>
        <v>0</v>
      </c>
      <c r="F189" s="9">
        <v>29.97</v>
      </c>
      <c r="G189" s="9">
        <f t="shared" si="20"/>
        <v>29.97</v>
      </c>
      <c r="H189" s="9">
        <f t="shared" si="21"/>
        <v>0</v>
      </c>
      <c r="I189" s="9"/>
      <c r="J189" s="46"/>
      <c r="K189" s="10">
        <v>6872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45323</v>
      </c>
      <c r="B190" s="7" t="s">
        <v>255</v>
      </c>
      <c r="C190" s="49" t="s">
        <v>60</v>
      </c>
      <c r="D190" s="9"/>
      <c r="E190" s="9">
        <f t="shared" si="18"/>
        <v>0</v>
      </c>
      <c r="F190" s="9">
        <v>22158.75</v>
      </c>
      <c r="G190" s="9">
        <f t="shared" si="20"/>
        <v>0</v>
      </c>
      <c r="H190" s="9">
        <f t="shared" si="21"/>
        <v>0</v>
      </c>
      <c r="I190" s="9"/>
      <c r="J190" s="46" t="s">
        <v>174</v>
      </c>
      <c r="K190" s="10">
        <v>6832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45323</v>
      </c>
      <c r="B191" s="7" t="s">
        <v>254</v>
      </c>
      <c r="C191" s="49" t="s">
        <v>60</v>
      </c>
      <c r="D191" s="9"/>
      <c r="E191" s="9">
        <f t="shared" si="18"/>
        <v>0</v>
      </c>
      <c r="F191" s="9">
        <v>1166.25</v>
      </c>
      <c r="G191" s="9">
        <f t="shared" si="20"/>
        <v>0</v>
      </c>
      <c r="H191" s="9">
        <f t="shared" si="21"/>
        <v>0</v>
      </c>
      <c r="I191" s="9"/>
      <c r="J191" s="46" t="s">
        <v>174</v>
      </c>
      <c r="K191" s="10">
        <v>6832</v>
      </c>
      <c r="L191" s="9"/>
      <c r="M191" s="9"/>
      <c r="N191" s="9"/>
      <c r="O191" s="9"/>
      <c r="P191" s="9" t="s">
        <v>256</v>
      </c>
      <c r="Q191" s="9">
        <v>3379276.1500000004</v>
      </c>
      <c r="R191" s="9">
        <v>3379276.1500000004</v>
      </c>
      <c r="S191" s="9">
        <v>3379276.1500000004</v>
      </c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45330</v>
      </c>
      <c r="B192" s="7" t="s">
        <v>257</v>
      </c>
      <c r="C192" s="49" t="s">
        <v>60</v>
      </c>
      <c r="D192" s="9"/>
      <c r="E192" s="9">
        <f t="shared" si="18"/>
        <v>0</v>
      </c>
      <c r="F192" s="9">
        <f>6.48+210</f>
        <v>216.48</v>
      </c>
      <c r="G192" s="9">
        <f t="shared" si="20"/>
        <v>216.48</v>
      </c>
      <c r="H192" s="9">
        <f t="shared" si="21"/>
        <v>0</v>
      </c>
      <c r="I192" s="9"/>
      <c r="J192" s="46"/>
      <c r="K192" s="10">
        <v>6811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45331</v>
      </c>
      <c r="B193" s="7" t="s">
        <v>258</v>
      </c>
      <c r="C193" s="49" t="s">
        <v>60</v>
      </c>
      <c r="D193" s="9"/>
      <c r="E193" s="9">
        <f t="shared" si="18"/>
        <v>0</v>
      </c>
      <c r="F193" s="9">
        <v>428062.81</v>
      </c>
      <c r="G193" s="9">
        <f t="shared" si="20"/>
        <v>0</v>
      </c>
      <c r="H193" s="9">
        <f t="shared" si="21"/>
        <v>0</v>
      </c>
      <c r="I193" s="9"/>
      <c r="J193" s="46" t="s">
        <v>148</v>
      </c>
      <c r="K193" s="10">
        <v>6811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45331</v>
      </c>
      <c r="B194" s="7" t="s">
        <v>259</v>
      </c>
      <c r="C194" s="49" t="s">
        <v>60</v>
      </c>
      <c r="D194" s="9"/>
      <c r="E194" s="9">
        <f t="shared" si="18"/>
        <v>0</v>
      </c>
      <c r="F194" s="9">
        <v>22529.62</v>
      </c>
      <c r="G194" s="9">
        <f t="shared" si="20"/>
        <v>0</v>
      </c>
      <c r="H194" s="9">
        <f t="shared" si="21"/>
        <v>0</v>
      </c>
      <c r="I194" s="9"/>
      <c r="J194" s="46" t="s">
        <v>148</v>
      </c>
      <c r="K194" s="10">
        <v>6811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45337</v>
      </c>
      <c r="B195" s="103" t="s">
        <v>260</v>
      </c>
      <c r="C195" s="49" t="s">
        <v>60</v>
      </c>
      <c r="D195" s="9">
        <v>48152.46</v>
      </c>
      <c r="E195" s="9">
        <f t="shared" ref="E195:E205" si="22">+D195</f>
        <v>48152.46</v>
      </c>
      <c r="F195" s="9"/>
      <c r="G195" s="9">
        <f t="shared" si="20"/>
        <v>0</v>
      </c>
      <c r="H195" s="9">
        <f t="shared" si="21"/>
        <v>48152.46</v>
      </c>
      <c r="I195" s="9"/>
      <c r="J195" s="46"/>
      <c r="K195" s="10">
        <v>2603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45337</v>
      </c>
      <c r="B196" s="7" t="s">
        <v>261</v>
      </c>
      <c r="C196" s="49" t="s">
        <v>60</v>
      </c>
      <c r="D196" s="9"/>
      <c r="E196" s="9">
        <f t="shared" si="22"/>
        <v>0</v>
      </c>
      <c r="F196" s="9">
        <v>1474.84</v>
      </c>
      <c r="G196" s="9">
        <f t="shared" si="20"/>
        <v>0</v>
      </c>
      <c r="H196" s="9">
        <f t="shared" si="21"/>
        <v>0</v>
      </c>
      <c r="I196" s="9"/>
      <c r="J196" s="46" t="s">
        <v>66</v>
      </c>
      <c r="K196" s="10">
        <v>6849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45336</v>
      </c>
      <c r="B197" s="7" t="s">
        <v>262</v>
      </c>
      <c r="C197" s="49" t="s">
        <v>75</v>
      </c>
      <c r="D197" s="9"/>
      <c r="E197" s="9">
        <f t="shared" si="22"/>
        <v>0</v>
      </c>
      <c r="F197" s="9"/>
      <c r="G197" s="9">
        <v>15649.29</v>
      </c>
      <c r="H197" s="9">
        <f t="shared" si="21"/>
        <v>0</v>
      </c>
      <c r="I197" s="9"/>
      <c r="J197" s="46" t="s">
        <v>148</v>
      </c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45345</v>
      </c>
      <c r="B198" s="7" t="s">
        <v>263</v>
      </c>
      <c r="C198" s="49" t="s">
        <v>60</v>
      </c>
      <c r="D198" s="9"/>
      <c r="E198" s="9">
        <f t="shared" si="22"/>
        <v>0</v>
      </c>
      <c r="F198" s="9">
        <v>138.35</v>
      </c>
      <c r="G198" s="9">
        <f t="shared" ref="G198:G205" si="23">IF(J198&gt;0,0,F198)</f>
        <v>0</v>
      </c>
      <c r="H198" s="9">
        <f t="shared" si="21"/>
        <v>0</v>
      </c>
      <c r="I198" s="9"/>
      <c r="J198" s="46" t="s">
        <v>153</v>
      </c>
      <c r="K198" s="10">
        <v>6873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45346</v>
      </c>
      <c r="B199" s="7" t="s">
        <v>264</v>
      </c>
      <c r="C199" s="49" t="s">
        <v>60</v>
      </c>
      <c r="D199" s="9"/>
      <c r="E199" s="9">
        <f t="shared" si="22"/>
        <v>0</v>
      </c>
      <c r="F199" s="9">
        <v>870</v>
      </c>
      <c r="G199" s="9">
        <f t="shared" si="23"/>
        <v>0</v>
      </c>
      <c r="H199" s="9">
        <f t="shared" si="21"/>
        <v>0</v>
      </c>
      <c r="I199" s="9"/>
      <c r="J199" s="46" t="s">
        <v>68</v>
      </c>
      <c r="K199" s="10">
        <v>6849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45357</v>
      </c>
      <c r="B200" s="7" t="s">
        <v>265</v>
      </c>
      <c r="C200" s="49" t="s">
        <v>60</v>
      </c>
      <c r="D200" s="9"/>
      <c r="E200" s="9">
        <f t="shared" si="22"/>
        <v>0</v>
      </c>
      <c r="F200" s="9">
        <f>5.64+210</f>
        <v>215.64</v>
      </c>
      <c r="G200" s="9">
        <f t="shared" si="23"/>
        <v>215.64</v>
      </c>
      <c r="H200" s="9">
        <f t="shared" si="21"/>
        <v>0</v>
      </c>
      <c r="I200" s="9"/>
      <c r="J200" s="46"/>
      <c r="K200" s="10">
        <v>6811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45358</v>
      </c>
      <c r="B201" s="7" t="s">
        <v>266</v>
      </c>
      <c r="C201" s="49" t="s">
        <v>60</v>
      </c>
      <c r="D201" s="9"/>
      <c r="E201" s="9">
        <f t="shared" si="22"/>
        <v>0</v>
      </c>
      <c r="F201" s="9">
        <v>344680.8</v>
      </c>
      <c r="G201" s="9">
        <f t="shared" si="23"/>
        <v>0</v>
      </c>
      <c r="H201" s="9">
        <f t="shared" si="21"/>
        <v>0</v>
      </c>
      <c r="I201" s="9"/>
      <c r="J201" s="46" t="s">
        <v>148</v>
      </c>
      <c r="K201" s="10">
        <v>6811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45358</v>
      </c>
      <c r="B202" s="7" t="s">
        <v>267</v>
      </c>
      <c r="C202" s="49" t="s">
        <v>60</v>
      </c>
      <c r="D202" s="9"/>
      <c r="E202" s="9">
        <f t="shared" si="22"/>
        <v>0</v>
      </c>
      <c r="F202" s="9">
        <v>18141.099999999999</v>
      </c>
      <c r="G202" s="9">
        <f t="shared" si="23"/>
        <v>0</v>
      </c>
      <c r="H202" s="9">
        <f t="shared" si="21"/>
        <v>0</v>
      </c>
      <c r="I202" s="9"/>
      <c r="J202" s="46" t="s">
        <v>148</v>
      </c>
      <c r="K202" s="10">
        <v>6811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45359</v>
      </c>
      <c r="B203" s="7" t="s">
        <v>268</v>
      </c>
      <c r="C203" s="49" t="s">
        <v>60</v>
      </c>
      <c r="D203" s="9"/>
      <c r="E203" s="9">
        <f t="shared" si="22"/>
        <v>0</v>
      </c>
      <c r="F203" s="9">
        <v>14385.45</v>
      </c>
      <c r="G203" s="9">
        <f t="shared" si="23"/>
        <v>0</v>
      </c>
      <c r="H203" s="9">
        <f t="shared" si="21"/>
        <v>0</v>
      </c>
      <c r="I203" s="9"/>
      <c r="J203" s="46" t="s">
        <v>58</v>
      </c>
      <c r="K203" s="10">
        <v>6861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45362</v>
      </c>
      <c r="B204" s="103" t="s">
        <v>269</v>
      </c>
      <c r="C204" s="49" t="s">
        <v>60</v>
      </c>
      <c r="D204" s="9">
        <v>33068.620000000003</v>
      </c>
      <c r="E204" s="9">
        <f t="shared" si="22"/>
        <v>33068.620000000003</v>
      </c>
      <c r="F204" s="9"/>
      <c r="G204" s="9">
        <f t="shared" si="23"/>
        <v>0</v>
      </c>
      <c r="H204" s="9">
        <f t="shared" si="21"/>
        <v>33068.620000000003</v>
      </c>
      <c r="I204" s="9"/>
      <c r="J204" s="46"/>
      <c r="K204" s="10">
        <v>2603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45363</v>
      </c>
      <c r="B205" s="7" t="s">
        <v>270</v>
      </c>
      <c r="C205" s="49" t="s">
        <v>60</v>
      </c>
      <c r="D205" s="9"/>
      <c r="E205" s="9">
        <f t="shared" si="22"/>
        <v>0</v>
      </c>
      <c r="F205" s="9">
        <v>550.63</v>
      </c>
      <c r="G205" s="9">
        <f t="shared" si="23"/>
        <v>0</v>
      </c>
      <c r="H205" s="9">
        <f t="shared" si="21"/>
        <v>0</v>
      </c>
      <c r="I205" s="9"/>
      <c r="J205" s="46" t="s">
        <v>66</v>
      </c>
      <c r="K205" s="10">
        <v>6849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x14ac:dyDescent="0.2">
      <c r="A206" s="50">
        <v>45365</v>
      </c>
      <c r="B206" s="51" t="s">
        <v>271</v>
      </c>
      <c r="C206" s="49" t="s">
        <v>60</v>
      </c>
      <c r="F206" s="53">
        <v>285.43</v>
      </c>
      <c r="K206" s="87">
        <v>6861</v>
      </c>
    </row>
    <row r="207" spans="1:254" s="11" customFormat="1" ht="14.1" customHeight="1" x14ac:dyDescent="0.2">
      <c r="A207" s="6">
        <v>45366</v>
      </c>
      <c r="B207" s="7" t="s">
        <v>272</v>
      </c>
      <c r="C207" s="49" t="s">
        <v>60</v>
      </c>
      <c r="D207" s="9"/>
      <c r="E207" s="9">
        <f t="shared" ref="E207:E213" si="24">+D207</f>
        <v>0</v>
      </c>
      <c r="F207" s="9">
        <v>26142.75</v>
      </c>
      <c r="G207" s="9">
        <f>IF(J207&gt;0,0,F207)</f>
        <v>0</v>
      </c>
      <c r="H207" s="9">
        <f>+D207</f>
        <v>0</v>
      </c>
      <c r="I207" s="9"/>
      <c r="J207" s="46" t="s">
        <v>174</v>
      </c>
      <c r="K207" s="10">
        <v>6832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45366</v>
      </c>
      <c r="B208" s="7" t="s">
        <v>273</v>
      </c>
      <c r="C208" s="49" t="s">
        <v>60</v>
      </c>
      <c r="D208" s="9"/>
      <c r="E208" s="9">
        <f t="shared" si="24"/>
        <v>0</v>
      </c>
      <c r="F208" s="9">
        <v>1375.93</v>
      </c>
      <c r="G208" s="9">
        <f>IF(J208&gt;0,0,F208)</f>
        <v>0</v>
      </c>
      <c r="H208" s="9">
        <f>+D208</f>
        <v>0</v>
      </c>
      <c r="I208" s="9"/>
      <c r="J208" s="46" t="s">
        <v>174</v>
      </c>
      <c r="K208" s="10">
        <v>6832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>
        <v>45373</v>
      </c>
      <c r="B209" s="7" t="s">
        <v>274</v>
      </c>
      <c r="C209" s="49" t="s">
        <v>60</v>
      </c>
      <c r="D209" s="9"/>
      <c r="E209" s="9">
        <f t="shared" si="24"/>
        <v>0</v>
      </c>
      <c r="F209" s="9">
        <v>550.1</v>
      </c>
      <c r="G209" s="9">
        <f>IF(J209&gt;0,0,F209)</f>
        <v>0</v>
      </c>
      <c r="H209" s="9">
        <f>+D209</f>
        <v>0</v>
      </c>
      <c r="I209" s="9"/>
      <c r="J209" s="46" t="s">
        <v>153</v>
      </c>
      <c r="K209" s="10">
        <v>6873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>
        <v>45375</v>
      </c>
      <c r="B210" s="7" t="s">
        <v>275</v>
      </c>
      <c r="C210" s="49" t="s">
        <v>60</v>
      </c>
      <c r="D210" s="9"/>
      <c r="E210" s="9">
        <f t="shared" si="24"/>
        <v>0</v>
      </c>
      <c r="F210" s="9">
        <v>3932</v>
      </c>
      <c r="G210" s="9">
        <f t="shared" ref="G210:G225" si="25">IF(J210&gt;0,0,F210)</f>
        <v>3932</v>
      </c>
      <c r="H210" s="9">
        <f t="shared" ref="H210:H225" si="26">+D210</f>
        <v>0</v>
      </c>
      <c r="I210" s="9"/>
      <c r="J210" s="46"/>
      <c r="K210" s="10">
        <v>6870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>
        <v>45379</v>
      </c>
      <c r="B211" s="7" t="s">
        <v>276</v>
      </c>
      <c r="C211" s="49" t="s">
        <v>60</v>
      </c>
      <c r="D211" s="9"/>
      <c r="E211" s="9">
        <f t="shared" si="24"/>
        <v>0</v>
      </c>
      <c r="F211" s="9">
        <f>6.26+199.05</f>
        <v>205.31</v>
      </c>
      <c r="G211" s="9">
        <f t="shared" si="25"/>
        <v>205.31</v>
      </c>
      <c r="H211" s="9">
        <f t="shared" si="26"/>
        <v>0</v>
      </c>
      <c r="I211" s="9"/>
      <c r="J211" s="46"/>
      <c r="K211" s="10">
        <v>6811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45383</v>
      </c>
      <c r="B212" s="103" t="s">
        <v>277</v>
      </c>
      <c r="C212" s="49" t="s">
        <v>60</v>
      </c>
      <c r="D212" s="9"/>
      <c r="E212" s="9"/>
      <c r="F212" s="9">
        <v>34245.11</v>
      </c>
      <c r="G212" s="9"/>
      <c r="H212" s="9"/>
      <c r="I212" s="9"/>
      <c r="J212" s="46"/>
      <c r="K212" s="10">
        <v>6853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45384</v>
      </c>
      <c r="B213" s="7" t="s">
        <v>278</v>
      </c>
      <c r="C213" s="49" t="s">
        <v>60</v>
      </c>
      <c r="D213" s="9"/>
      <c r="E213" s="9">
        <f t="shared" si="24"/>
        <v>0</v>
      </c>
      <c r="F213" s="9">
        <v>2000</v>
      </c>
      <c r="G213" s="9">
        <f t="shared" si="25"/>
        <v>0</v>
      </c>
      <c r="H213" s="9">
        <f t="shared" si="26"/>
        <v>0</v>
      </c>
      <c r="I213" s="9"/>
      <c r="J213" s="46" t="s">
        <v>68</v>
      </c>
      <c r="K213" s="10">
        <v>6849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>
        <v>45384</v>
      </c>
      <c r="B214" s="7" t="s">
        <v>279</v>
      </c>
      <c r="C214" s="49" t="s">
        <v>60</v>
      </c>
      <c r="D214" s="9"/>
      <c r="E214" s="9">
        <f t="shared" ref="E214:E229" si="27">+D214</f>
        <v>0</v>
      </c>
      <c r="F214" s="9">
        <v>1200</v>
      </c>
      <c r="G214" s="9">
        <f t="shared" si="25"/>
        <v>0</v>
      </c>
      <c r="H214" s="9">
        <f t="shared" si="26"/>
        <v>0</v>
      </c>
      <c r="I214" s="9"/>
      <c r="J214" s="46" t="s">
        <v>68</v>
      </c>
      <c r="K214" s="10">
        <v>6849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45391</v>
      </c>
      <c r="B215" s="7" t="s">
        <v>280</v>
      </c>
      <c r="C215" s="49" t="s">
        <v>60</v>
      </c>
      <c r="D215" s="9"/>
      <c r="E215" s="9">
        <f t="shared" si="27"/>
        <v>0</v>
      </c>
      <c r="F215" s="9">
        <v>6220.15</v>
      </c>
      <c r="G215" s="9">
        <f t="shared" si="25"/>
        <v>0</v>
      </c>
      <c r="H215" s="9">
        <f t="shared" si="26"/>
        <v>0</v>
      </c>
      <c r="I215" s="9"/>
      <c r="J215" s="46" t="s">
        <v>58</v>
      </c>
      <c r="K215" s="10">
        <v>6861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45391</v>
      </c>
      <c r="B216" s="7" t="s">
        <v>281</v>
      </c>
      <c r="C216" s="49" t="s">
        <v>60</v>
      </c>
      <c r="D216" s="9"/>
      <c r="E216" s="9">
        <f t="shared" si="27"/>
        <v>0</v>
      </c>
      <c r="F216" s="9">
        <v>6378.42</v>
      </c>
      <c r="G216" s="9">
        <f t="shared" si="25"/>
        <v>0</v>
      </c>
      <c r="H216" s="9">
        <f t="shared" si="26"/>
        <v>0</v>
      </c>
      <c r="I216" s="9"/>
      <c r="J216" s="46" t="s">
        <v>66</v>
      </c>
      <c r="K216" s="10">
        <v>6849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45399</v>
      </c>
      <c r="B217" s="7" t="s">
        <v>282</v>
      </c>
      <c r="C217" s="49" t="s">
        <v>75</v>
      </c>
      <c r="D217" s="9"/>
      <c r="E217" s="9">
        <f t="shared" si="27"/>
        <v>0</v>
      </c>
      <c r="F217" s="9"/>
      <c r="G217" s="112" t="s">
        <v>283</v>
      </c>
      <c r="H217" s="9">
        <f t="shared" si="26"/>
        <v>0</v>
      </c>
      <c r="I217" s="9"/>
      <c r="J217" s="46" t="s">
        <v>148</v>
      </c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45399</v>
      </c>
      <c r="B218" s="7" t="s">
        <v>284</v>
      </c>
      <c r="C218" s="49" t="s">
        <v>75</v>
      </c>
      <c r="D218" s="9"/>
      <c r="E218" s="9">
        <f t="shared" si="27"/>
        <v>0</v>
      </c>
      <c r="F218" s="9"/>
      <c r="G218" s="112" t="s">
        <v>283</v>
      </c>
      <c r="H218" s="9">
        <f t="shared" si="26"/>
        <v>0</v>
      </c>
      <c r="I218" s="9"/>
      <c r="J218" s="46" t="s">
        <v>148</v>
      </c>
      <c r="K218" s="10"/>
      <c r="L218" s="9"/>
      <c r="M218" s="9"/>
      <c r="N218" s="9"/>
      <c r="O218" s="9"/>
      <c r="P218" s="9" t="s">
        <v>285</v>
      </c>
      <c r="Q218" s="9">
        <v>913800.92</v>
      </c>
      <c r="R218" s="9">
        <v>913800.92</v>
      </c>
      <c r="S218" s="9">
        <v>913800.92</v>
      </c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>
        <v>45400</v>
      </c>
      <c r="B219" s="103" t="s">
        <v>286</v>
      </c>
      <c r="C219" s="49" t="s">
        <v>60</v>
      </c>
      <c r="D219" s="9">
        <v>32570.97</v>
      </c>
      <c r="E219" s="9">
        <f t="shared" si="27"/>
        <v>32570.97</v>
      </c>
      <c r="F219" s="9"/>
      <c r="G219" s="9">
        <f t="shared" si="25"/>
        <v>0</v>
      </c>
      <c r="H219" s="9">
        <f t="shared" si="26"/>
        <v>32570.97</v>
      </c>
      <c r="I219" s="9"/>
      <c r="J219" s="46"/>
      <c r="K219" s="10">
        <v>2603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45393</v>
      </c>
      <c r="B220" s="7" t="s">
        <v>287</v>
      </c>
      <c r="C220" s="49" t="s">
        <v>75</v>
      </c>
      <c r="D220" s="9"/>
      <c r="E220" s="9">
        <f t="shared" si="27"/>
        <v>0</v>
      </c>
      <c r="F220" s="9"/>
      <c r="G220" s="9">
        <v>1100</v>
      </c>
      <c r="H220" s="9">
        <f t="shared" si="26"/>
        <v>0</v>
      </c>
      <c r="I220" s="9"/>
      <c r="J220" s="46" t="s">
        <v>58</v>
      </c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>
        <v>45406</v>
      </c>
      <c r="B221" s="7" t="s">
        <v>288</v>
      </c>
      <c r="C221" s="49" t="s">
        <v>60</v>
      </c>
      <c r="D221" s="9"/>
      <c r="E221" s="9">
        <f t="shared" si="27"/>
        <v>0</v>
      </c>
      <c r="F221" s="104">
        <v>323309.13</v>
      </c>
      <c r="G221" s="9">
        <f t="shared" si="25"/>
        <v>0</v>
      </c>
      <c r="H221" s="9">
        <f t="shared" si="26"/>
        <v>0</v>
      </c>
      <c r="I221" s="9"/>
      <c r="J221" s="46" t="s">
        <v>148</v>
      </c>
      <c r="K221" s="10">
        <v>6811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>
        <v>45406</v>
      </c>
      <c r="B222" s="7" t="s">
        <v>289</v>
      </c>
      <c r="C222" s="49" t="s">
        <v>60</v>
      </c>
      <c r="D222" s="9"/>
      <c r="E222" s="9">
        <f t="shared" si="27"/>
        <v>0</v>
      </c>
      <c r="F222" s="104">
        <v>17016.27</v>
      </c>
      <c r="G222" s="9">
        <f t="shared" si="25"/>
        <v>0</v>
      </c>
      <c r="H222" s="9">
        <f t="shared" si="26"/>
        <v>0</v>
      </c>
      <c r="I222" s="9"/>
      <c r="J222" s="46" t="s">
        <v>148</v>
      </c>
      <c r="K222" s="10">
        <v>6811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>
        <v>45407</v>
      </c>
      <c r="B223" s="7" t="s">
        <v>291</v>
      </c>
      <c r="C223" s="49" t="s">
        <v>60</v>
      </c>
      <c r="D223" s="9"/>
      <c r="E223" s="9">
        <f t="shared" si="27"/>
        <v>0</v>
      </c>
      <c r="F223" s="104">
        <f>263.23+6.69</f>
        <v>269.92</v>
      </c>
      <c r="G223" s="9">
        <f t="shared" si="25"/>
        <v>269.92</v>
      </c>
      <c r="H223" s="9">
        <f t="shared" si="26"/>
        <v>0</v>
      </c>
      <c r="I223" s="9"/>
      <c r="J223" s="46"/>
      <c r="K223" s="10">
        <v>6811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>
        <v>45414</v>
      </c>
      <c r="B224" s="7" t="s">
        <v>292</v>
      </c>
      <c r="C224" s="49" t="s">
        <v>60</v>
      </c>
      <c r="D224" s="9"/>
      <c r="E224" s="9">
        <f t="shared" si="27"/>
        <v>0</v>
      </c>
      <c r="F224" s="104">
        <v>220</v>
      </c>
      <c r="G224" s="9">
        <f t="shared" si="25"/>
        <v>0</v>
      </c>
      <c r="H224" s="9">
        <f t="shared" si="26"/>
        <v>0</v>
      </c>
      <c r="I224" s="9"/>
      <c r="J224" s="46" t="s">
        <v>153</v>
      </c>
      <c r="K224" s="10">
        <v>6873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>
        <v>45415</v>
      </c>
      <c r="B225" s="7" t="s">
        <v>293</v>
      </c>
      <c r="C225" s="49" t="s">
        <v>60</v>
      </c>
      <c r="D225" s="9"/>
      <c r="E225" s="9">
        <f t="shared" si="27"/>
        <v>0</v>
      </c>
      <c r="F225" s="104">
        <v>4000</v>
      </c>
      <c r="G225" s="9">
        <f t="shared" si="25"/>
        <v>0</v>
      </c>
      <c r="H225" s="9">
        <f t="shared" si="26"/>
        <v>0</v>
      </c>
      <c r="I225" s="9"/>
      <c r="J225" s="46" t="s">
        <v>68</v>
      </c>
      <c r="K225" s="10">
        <v>6849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>
        <v>45413</v>
      </c>
      <c r="B226" s="7" t="s">
        <v>294</v>
      </c>
      <c r="C226" s="49" t="s">
        <v>75</v>
      </c>
      <c r="D226" s="9"/>
      <c r="E226" s="9">
        <f t="shared" si="27"/>
        <v>0</v>
      </c>
      <c r="F226" s="104"/>
      <c r="G226" s="112" t="s">
        <v>283</v>
      </c>
      <c r="H226" s="9">
        <f t="shared" ref="H226:H239" si="28">+D226</f>
        <v>0</v>
      </c>
      <c r="I226" s="9"/>
      <c r="J226" s="46" t="s">
        <v>148</v>
      </c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>
        <v>45418</v>
      </c>
      <c r="B227" s="103" t="s">
        <v>295</v>
      </c>
      <c r="C227" s="49" t="s">
        <v>60</v>
      </c>
      <c r="D227" s="9"/>
      <c r="E227" s="9">
        <f t="shared" si="27"/>
        <v>0</v>
      </c>
      <c r="F227" s="104">
        <v>1268.24</v>
      </c>
      <c r="G227" s="9">
        <f t="shared" ref="G227:G239" si="29">IF(J227&gt;0,0,F227)</f>
        <v>1268.24</v>
      </c>
      <c r="H227" s="9">
        <f t="shared" si="28"/>
        <v>0</v>
      </c>
      <c r="I227" s="9"/>
      <c r="J227" s="46"/>
      <c r="K227" s="10">
        <v>6853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>
        <v>45421</v>
      </c>
      <c r="B228" s="7" t="s">
        <v>296</v>
      </c>
      <c r="C228" s="49" t="s">
        <v>60</v>
      </c>
      <c r="D228" s="9"/>
      <c r="E228" s="9">
        <f t="shared" si="27"/>
        <v>0</v>
      </c>
      <c r="F228" s="104">
        <v>3418.28</v>
      </c>
      <c r="G228" s="9">
        <f t="shared" si="29"/>
        <v>0</v>
      </c>
      <c r="H228" s="9">
        <f t="shared" si="28"/>
        <v>0</v>
      </c>
      <c r="I228" s="9"/>
      <c r="J228" s="46" t="s">
        <v>66</v>
      </c>
      <c r="K228" s="10">
        <v>6849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>
        <v>45432</v>
      </c>
      <c r="B229" s="7" t="s">
        <v>297</v>
      </c>
      <c r="C229" s="49" t="s">
        <v>60</v>
      </c>
      <c r="D229" s="9"/>
      <c r="E229" s="9">
        <f t="shared" si="27"/>
        <v>0</v>
      </c>
      <c r="F229" s="104">
        <v>7190.98</v>
      </c>
      <c r="G229" s="9">
        <f t="shared" si="29"/>
        <v>7190.98</v>
      </c>
      <c r="H229" s="9">
        <f t="shared" si="28"/>
        <v>0</v>
      </c>
      <c r="I229" s="9"/>
      <c r="J229" s="46"/>
      <c r="K229" s="10">
        <v>6832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>
        <v>45434</v>
      </c>
      <c r="B230" s="7" t="s">
        <v>298</v>
      </c>
      <c r="C230" s="49" t="s">
        <v>60</v>
      </c>
      <c r="D230" s="9"/>
      <c r="E230" s="9">
        <f t="shared" ref="E230:E239" si="30">+D230</f>
        <v>0</v>
      </c>
      <c r="F230" s="104">
        <v>153632.01999999999</v>
      </c>
      <c r="G230" s="9">
        <f t="shared" si="29"/>
        <v>0</v>
      </c>
      <c r="H230" s="9">
        <f t="shared" si="28"/>
        <v>0</v>
      </c>
      <c r="I230" s="9"/>
      <c r="J230" s="46" t="s">
        <v>148</v>
      </c>
      <c r="K230" s="10">
        <v>6811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>
        <v>45434</v>
      </c>
      <c r="B231" s="7" t="s">
        <v>299</v>
      </c>
      <c r="C231" s="49" t="s">
        <v>60</v>
      </c>
      <c r="D231" s="9"/>
      <c r="E231" s="9">
        <f t="shared" si="30"/>
        <v>0</v>
      </c>
      <c r="F231" s="104">
        <v>8085.9</v>
      </c>
      <c r="G231" s="9">
        <f t="shared" si="29"/>
        <v>0</v>
      </c>
      <c r="H231" s="9">
        <f t="shared" si="28"/>
        <v>0</v>
      </c>
      <c r="I231" s="9"/>
      <c r="J231" s="46" t="s">
        <v>148</v>
      </c>
      <c r="K231" s="10">
        <v>6811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>
        <v>45434</v>
      </c>
      <c r="B232" s="103" t="s">
        <v>300</v>
      </c>
      <c r="C232" s="49" t="s">
        <v>60</v>
      </c>
      <c r="D232" s="9">
        <v>30593.08</v>
      </c>
      <c r="E232" s="9">
        <f t="shared" si="30"/>
        <v>30593.08</v>
      </c>
      <c r="F232" s="104"/>
      <c r="G232" s="9">
        <f t="shared" si="29"/>
        <v>0</v>
      </c>
      <c r="H232" s="9">
        <f t="shared" si="28"/>
        <v>30593.08</v>
      </c>
      <c r="I232" s="9"/>
      <c r="J232" s="46"/>
      <c r="K232" s="10">
        <v>2603</v>
      </c>
      <c r="L232" s="9"/>
      <c r="M232" s="9"/>
      <c r="N232" s="9" t="s">
        <v>305</v>
      </c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>
        <v>45441</v>
      </c>
      <c r="B233" s="7" t="s">
        <v>301</v>
      </c>
      <c r="C233" s="49" t="s">
        <v>60</v>
      </c>
      <c r="D233" s="9"/>
      <c r="E233" s="9">
        <f t="shared" si="30"/>
        <v>0</v>
      </c>
      <c r="F233" s="104">
        <v>400</v>
      </c>
      <c r="G233" s="9">
        <f t="shared" si="29"/>
        <v>0</v>
      </c>
      <c r="H233" s="9">
        <f t="shared" si="28"/>
        <v>0</v>
      </c>
      <c r="I233" s="9"/>
      <c r="J233" s="46" t="s">
        <v>68</v>
      </c>
      <c r="K233" s="10">
        <v>6849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>
        <v>45441</v>
      </c>
      <c r="B234" s="103" t="s">
        <v>302</v>
      </c>
      <c r="C234" s="49" t="s">
        <v>60</v>
      </c>
      <c r="D234" s="9"/>
      <c r="E234" s="9">
        <f t="shared" si="30"/>
        <v>0</v>
      </c>
      <c r="F234" s="104">
        <v>57789.81</v>
      </c>
      <c r="G234" s="9">
        <f t="shared" si="29"/>
        <v>57789.81</v>
      </c>
      <c r="H234" s="9">
        <f t="shared" si="28"/>
        <v>0</v>
      </c>
      <c r="I234" s="9"/>
      <c r="J234" s="46"/>
      <c r="K234" s="10">
        <v>6839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113">
        <v>45454</v>
      </c>
      <c r="B235" s="103" t="s">
        <v>304</v>
      </c>
      <c r="C235" s="49" t="s">
        <v>342</v>
      </c>
      <c r="D235" s="9"/>
      <c r="E235" s="9">
        <f t="shared" si="30"/>
        <v>0</v>
      </c>
      <c r="F235" s="104">
        <v>50807.25</v>
      </c>
      <c r="G235" s="9">
        <f t="shared" si="29"/>
        <v>50807.25</v>
      </c>
      <c r="H235" s="9">
        <f t="shared" si="28"/>
        <v>0</v>
      </c>
      <c r="I235" s="9"/>
      <c r="J235" s="46"/>
      <c r="K235" s="10">
        <v>6832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>
        <v>45453</v>
      </c>
      <c r="B236" s="7" t="s">
        <v>306</v>
      </c>
      <c r="C236" s="49" t="s">
        <v>75</v>
      </c>
      <c r="D236" s="9"/>
      <c r="E236" s="9">
        <f t="shared" si="30"/>
        <v>0</v>
      </c>
      <c r="F236" s="104"/>
      <c r="G236" s="112" t="s">
        <v>283</v>
      </c>
      <c r="H236" s="9">
        <f t="shared" si="28"/>
        <v>0</v>
      </c>
      <c r="I236" s="9"/>
      <c r="J236" s="46" t="s">
        <v>148</v>
      </c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>
        <v>45455</v>
      </c>
      <c r="B237" s="103" t="s">
        <v>307</v>
      </c>
      <c r="C237" s="49" t="s">
        <v>342</v>
      </c>
      <c r="D237" s="9">
        <v>28573.11</v>
      </c>
      <c r="E237" s="9">
        <f t="shared" si="30"/>
        <v>28573.11</v>
      </c>
      <c r="F237" s="104"/>
      <c r="G237" s="9">
        <f t="shared" si="29"/>
        <v>0</v>
      </c>
      <c r="H237" s="9">
        <f t="shared" si="28"/>
        <v>28573.11</v>
      </c>
      <c r="I237" s="9"/>
      <c r="J237" s="46"/>
      <c r="K237" s="10">
        <v>2603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>
        <v>45456</v>
      </c>
      <c r="B238" s="7" t="s">
        <v>308</v>
      </c>
      <c r="C238" s="49" t="s">
        <v>342</v>
      </c>
      <c r="D238" s="9"/>
      <c r="E238" s="9">
        <f t="shared" si="30"/>
        <v>0</v>
      </c>
      <c r="F238" s="104">
        <f>212.61+6.26</f>
        <v>218.87</v>
      </c>
      <c r="G238" s="9">
        <f t="shared" si="29"/>
        <v>218.87</v>
      </c>
      <c r="H238" s="9">
        <f t="shared" si="28"/>
        <v>0</v>
      </c>
      <c r="I238" s="9"/>
      <c r="J238" s="46"/>
      <c r="K238" s="10">
        <v>6811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>
        <v>45463</v>
      </c>
      <c r="B239" s="7" t="s">
        <v>309</v>
      </c>
      <c r="C239" s="49" t="s">
        <v>342</v>
      </c>
      <c r="D239" s="9"/>
      <c r="E239" s="9">
        <f t="shared" si="30"/>
        <v>0</v>
      </c>
      <c r="F239" s="104">
        <v>46.85</v>
      </c>
      <c r="G239" s="9">
        <f t="shared" si="29"/>
        <v>0</v>
      </c>
      <c r="H239" s="9">
        <f t="shared" si="28"/>
        <v>0</v>
      </c>
      <c r="I239" s="9"/>
      <c r="J239" s="46" t="s">
        <v>66</v>
      </c>
      <c r="K239" s="10">
        <v>6849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>
        <v>45464</v>
      </c>
      <c r="B240" s="7" t="s">
        <v>310</v>
      </c>
      <c r="C240" s="49" t="s">
        <v>342</v>
      </c>
      <c r="D240" s="9"/>
      <c r="E240" s="9">
        <f>+D240</f>
        <v>0</v>
      </c>
      <c r="F240" s="104">
        <v>45474.65</v>
      </c>
      <c r="G240" s="9">
        <f>IF(J240&gt;0,0,F240)</f>
        <v>0</v>
      </c>
      <c r="H240" s="9">
        <f>+D240</f>
        <v>0</v>
      </c>
      <c r="I240" s="9"/>
      <c r="J240" s="46" t="s">
        <v>148</v>
      </c>
      <c r="K240" s="10">
        <v>6811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19" x14ac:dyDescent="0.2">
      <c r="A241" s="50">
        <v>45464</v>
      </c>
      <c r="B241" s="51" t="s">
        <v>311</v>
      </c>
      <c r="C241" s="49" t="s">
        <v>342</v>
      </c>
      <c r="D241" s="110"/>
      <c r="E241" s="9">
        <f t="shared" ref="E241:E309" si="31">+D241</f>
        <v>0</v>
      </c>
      <c r="F241" s="110">
        <v>2393.4</v>
      </c>
      <c r="G241" s="9">
        <f t="shared" ref="G241:G309" si="32">IF(J241&gt;0,0,F241)</f>
        <v>0</v>
      </c>
      <c r="H241" s="9">
        <f t="shared" ref="H241:H309" si="33">+D241</f>
        <v>0</v>
      </c>
      <c r="J241" s="86" t="s">
        <v>148</v>
      </c>
      <c r="K241" s="87">
        <v>6811</v>
      </c>
    </row>
    <row r="242" spans="1:19" x14ac:dyDescent="0.2">
      <c r="A242" s="50">
        <v>45469</v>
      </c>
      <c r="B242" s="51" t="s">
        <v>312</v>
      </c>
      <c r="C242" s="49" t="s">
        <v>342</v>
      </c>
      <c r="D242" s="110"/>
      <c r="E242" s="9">
        <f t="shared" si="31"/>
        <v>0</v>
      </c>
      <c r="F242" s="110">
        <v>74908.84</v>
      </c>
      <c r="G242" s="9">
        <f t="shared" si="32"/>
        <v>74908.84</v>
      </c>
      <c r="H242" s="9">
        <f t="shared" si="33"/>
        <v>0</v>
      </c>
      <c r="K242" s="87">
        <v>6855</v>
      </c>
    </row>
    <row r="243" spans="1:19" x14ac:dyDescent="0.2">
      <c r="A243" s="50" t="s">
        <v>313</v>
      </c>
      <c r="B243" s="51" t="s">
        <v>314</v>
      </c>
      <c r="C243" s="49" t="s">
        <v>342</v>
      </c>
      <c r="D243" s="110"/>
      <c r="E243" s="9">
        <f t="shared" si="31"/>
        <v>0</v>
      </c>
      <c r="F243" s="110">
        <v>14982.69</v>
      </c>
      <c r="G243" s="9">
        <f t="shared" si="32"/>
        <v>0</v>
      </c>
      <c r="H243" s="9">
        <f t="shared" si="33"/>
        <v>0</v>
      </c>
      <c r="J243" s="86" t="s">
        <v>215</v>
      </c>
      <c r="K243" s="87">
        <v>6832</v>
      </c>
    </row>
    <row r="244" spans="1:19" x14ac:dyDescent="0.2">
      <c r="A244" s="50" t="s">
        <v>313</v>
      </c>
      <c r="B244" s="51" t="s">
        <v>315</v>
      </c>
      <c r="C244" s="49" t="s">
        <v>342</v>
      </c>
      <c r="D244" s="110"/>
      <c r="E244" s="9">
        <f t="shared" si="31"/>
        <v>0</v>
      </c>
      <c r="F244" s="110">
        <v>5145.5</v>
      </c>
      <c r="G244" s="9">
        <f t="shared" si="32"/>
        <v>0</v>
      </c>
      <c r="H244" s="9">
        <f t="shared" si="33"/>
        <v>0</v>
      </c>
      <c r="J244" s="86" t="s">
        <v>174</v>
      </c>
      <c r="K244" s="87">
        <v>6832</v>
      </c>
    </row>
    <row r="245" spans="1:19" x14ac:dyDescent="0.2">
      <c r="A245" s="50" t="s">
        <v>313</v>
      </c>
      <c r="B245" s="51" t="s">
        <v>316</v>
      </c>
      <c r="C245" s="49" t="s">
        <v>342</v>
      </c>
      <c r="D245" s="110"/>
      <c r="E245" s="9">
        <f t="shared" si="31"/>
        <v>0</v>
      </c>
      <c r="F245" s="110">
        <v>270.82</v>
      </c>
      <c r="G245" s="9">
        <f t="shared" si="32"/>
        <v>0</v>
      </c>
      <c r="H245" s="9">
        <f t="shared" si="33"/>
        <v>0</v>
      </c>
      <c r="J245" s="86" t="s">
        <v>174</v>
      </c>
      <c r="K245" s="87">
        <v>6832</v>
      </c>
    </row>
    <row r="246" spans="1:19" x14ac:dyDescent="0.2">
      <c r="A246" s="50" t="s">
        <v>313</v>
      </c>
      <c r="B246" s="111" t="s">
        <v>317</v>
      </c>
      <c r="C246" s="49" t="s">
        <v>342</v>
      </c>
      <c r="D246" s="110">
        <v>27818.880000000001</v>
      </c>
      <c r="E246" s="9">
        <f t="shared" si="31"/>
        <v>27818.880000000001</v>
      </c>
      <c r="F246" s="110"/>
      <c r="G246" s="9">
        <f t="shared" si="32"/>
        <v>0</v>
      </c>
      <c r="H246" s="9">
        <f t="shared" si="33"/>
        <v>27818.880000000001</v>
      </c>
      <c r="K246" s="87">
        <v>2603</v>
      </c>
    </row>
    <row r="247" spans="1:19" x14ac:dyDescent="0.2">
      <c r="A247" s="50" t="s">
        <v>313</v>
      </c>
      <c r="B247" s="51" t="s">
        <v>318</v>
      </c>
      <c r="C247" s="49" t="s">
        <v>342</v>
      </c>
      <c r="D247" s="110"/>
      <c r="E247" s="9">
        <f t="shared" si="31"/>
        <v>0</v>
      </c>
      <c r="F247" s="110">
        <v>133112.84</v>
      </c>
      <c r="G247" s="9">
        <f t="shared" si="32"/>
        <v>0</v>
      </c>
      <c r="H247" s="9">
        <f t="shared" si="33"/>
        <v>0</v>
      </c>
      <c r="J247" s="86" t="s">
        <v>148</v>
      </c>
      <c r="K247" s="87">
        <v>6811</v>
      </c>
    </row>
    <row r="248" spans="1:19" x14ac:dyDescent="0.2">
      <c r="A248" s="50" t="s">
        <v>313</v>
      </c>
      <c r="B248" s="51" t="s">
        <v>319</v>
      </c>
      <c r="C248" s="49" t="s">
        <v>342</v>
      </c>
      <c r="D248" s="110"/>
      <c r="E248" s="9">
        <f t="shared" si="31"/>
        <v>0</v>
      </c>
      <c r="F248" s="110">
        <v>7005.94</v>
      </c>
      <c r="G248" s="9">
        <f t="shared" si="32"/>
        <v>0</v>
      </c>
      <c r="H248" s="9">
        <f t="shared" si="33"/>
        <v>0</v>
      </c>
      <c r="J248" s="86" t="s">
        <v>148</v>
      </c>
      <c r="K248" s="87">
        <v>6811</v>
      </c>
    </row>
    <row r="249" spans="1:19" x14ac:dyDescent="0.2">
      <c r="A249" s="50" t="s">
        <v>313</v>
      </c>
      <c r="B249" s="111" t="s">
        <v>320</v>
      </c>
      <c r="C249" s="49" t="s">
        <v>342</v>
      </c>
      <c r="D249" s="110"/>
      <c r="E249" s="9">
        <f t="shared" si="31"/>
        <v>0</v>
      </c>
      <c r="F249" s="110">
        <f>8754.93+1001.56+7803.45+1171.8</f>
        <v>18731.739999999998</v>
      </c>
      <c r="G249" s="9">
        <f t="shared" si="32"/>
        <v>18731.739999999998</v>
      </c>
      <c r="H249" s="9">
        <f t="shared" si="33"/>
        <v>0</v>
      </c>
      <c r="K249" s="87">
        <v>6832</v>
      </c>
    </row>
    <row r="250" spans="1:19" x14ac:dyDescent="0.2">
      <c r="A250" s="50" t="s">
        <v>313</v>
      </c>
      <c r="B250" s="51" t="s">
        <v>321</v>
      </c>
      <c r="C250" s="49" t="s">
        <v>342</v>
      </c>
      <c r="D250" s="110"/>
      <c r="E250" s="9">
        <f t="shared" si="31"/>
        <v>0</v>
      </c>
      <c r="F250" s="110">
        <v>3175.49</v>
      </c>
      <c r="G250" s="9">
        <f t="shared" si="32"/>
        <v>0</v>
      </c>
      <c r="H250" s="9">
        <f t="shared" si="33"/>
        <v>0</v>
      </c>
      <c r="J250" s="86" t="s">
        <v>153</v>
      </c>
      <c r="K250" s="87">
        <v>6873</v>
      </c>
      <c r="P250" s="9" t="s">
        <v>322</v>
      </c>
      <c r="Q250" s="53">
        <v>932875.43</v>
      </c>
      <c r="R250" s="53">
        <v>932875.43</v>
      </c>
      <c r="S250" s="53">
        <v>932875.43</v>
      </c>
    </row>
    <row r="251" spans="1:19" x14ac:dyDescent="0.2">
      <c r="D251" s="110"/>
      <c r="E251" s="9">
        <f t="shared" si="31"/>
        <v>0</v>
      </c>
      <c r="F251" s="110"/>
      <c r="G251" s="9">
        <f t="shared" si="32"/>
        <v>0</v>
      </c>
      <c r="H251" s="9">
        <f t="shared" si="33"/>
        <v>0</v>
      </c>
    </row>
    <row r="252" spans="1:19" x14ac:dyDescent="0.2">
      <c r="D252" s="110"/>
      <c r="E252" s="9">
        <f t="shared" si="31"/>
        <v>0</v>
      </c>
      <c r="F252" s="110"/>
      <c r="G252" s="9">
        <f t="shared" si="32"/>
        <v>0</v>
      </c>
      <c r="H252" s="9">
        <f t="shared" si="33"/>
        <v>0</v>
      </c>
    </row>
    <row r="253" spans="1:19" x14ac:dyDescent="0.2">
      <c r="A253" s="114" t="s">
        <v>323</v>
      </c>
      <c r="D253" s="110"/>
      <c r="E253" s="9">
        <f t="shared" si="31"/>
        <v>0</v>
      </c>
      <c r="F253" s="110"/>
      <c r="G253" s="9">
        <f t="shared" si="32"/>
        <v>0</v>
      </c>
      <c r="H253" s="9">
        <f t="shared" si="33"/>
        <v>0</v>
      </c>
    </row>
    <row r="254" spans="1:19" x14ac:dyDescent="0.2">
      <c r="A254" s="50">
        <v>45495</v>
      </c>
      <c r="B254" s="51" t="s">
        <v>324</v>
      </c>
      <c r="C254" s="52" t="s">
        <v>75</v>
      </c>
      <c r="D254" s="110"/>
      <c r="E254" s="9">
        <f t="shared" si="31"/>
        <v>0</v>
      </c>
      <c r="F254" s="110"/>
      <c r="G254" s="112" t="s">
        <v>283</v>
      </c>
      <c r="H254" s="9">
        <f t="shared" si="33"/>
        <v>0</v>
      </c>
      <c r="J254" s="86" t="s">
        <v>148</v>
      </c>
    </row>
    <row r="255" spans="1:19" x14ac:dyDescent="0.2">
      <c r="A255" s="50">
        <v>45511</v>
      </c>
      <c r="B255" s="51" t="s">
        <v>325</v>
      </c>
      <c r="C255" s="52" t="s">
        <v>75</v>
      </c>
      <c r="D255" s="110"/>
      <c r="E255" s="9">
        <f t="shared" si="31"/>
        <v>0</v>
      </c>
      <c r="F255" s="110"/>
      <c r="G255" s="112" t="s">
        <v>283</v>
      </c>
      <c r="H255" s="9">
        <f t="shared" si="33"/>
        <v>0</v>
      </c>
      <c r="J255" s="86" t="s">
        <v>148</v>
      </c>
    </row>
    <row r="256" spans="1:19" x14ac:dyDescent="0.2">
      <c r="A256" s="50">
        <v>45513</v>
      </c>
      <c r="B256" s="51" t="s">
        <v>326</v>
      </c>
      <c r="C256" s="52" t="s">
        <v>60</v>
      </c>
      <c r="D256" s="110"/>
      <c r="E256" s="9">
        <f t="shared" si="31"/>
        <v>0</v>
      </c>
      <c r="F256" s="110">
        <v>195784.26</v>
      </c>
      <c r="G256" s="9">
        <f t="shared" si="32"/>
        <v>0</v>
      </c>
      <c r="H256" s="9">
        <f t="shared" si="33"/>
        <v>0</v>
      </c>
      <c r="J256" s="86" t="s">
        <v>148</v>
      </c>
      <c r="K256" s="87">
        <v>6811</v>
      </c>
    </row>
    <row r="257" spans="1:19" x14ac:dyDescent="0.2">
      <c r="A257" s="50">
        <v>45513</v>
      </c>
      <c r="B257" s="51" t="s">
        <v>327</v>
      </c>
      <c r="C257" s="52" t="s">
        <v>60</v>
      </c>
      <c r="D257" s="110"/>
      <c r="E257" s="9">
        <f t="shared" si="31"/>
        <v>0</v>
      </c>
      <c r="F257" s="110">
        <v>10304.43</v>
      </c>
      <c r="G257" s="9">
        <f t="shared" si="32"/>
        <v>0</v>
      </c>
      <c r="H257" s="9">
        <f t="shared" si="33"/>
        <v>0</v>
      </c>
      <c r="J257" s="86" t="s">
        <v>148</v>
      </c>
      <c r="K257" s="87">
        <v>6811</v>
      </c>
    </row>
    <row r="258" spans="1:19" x14ac:dyDescent="0.2">
      <c r="A258" s="50">
        <v>45484</v>
      </c>
      <c r="B258" s="111" t="s">
        <v>328</v>
      </c>
      <c r="C258" s="52" t="s">
        <v>60</v>
      </c>
      <c r="D258" s="110">
        <v>27818.880000000001</v>
      </c>
      <c r="E258" s="9">
        <f t="shared" si="31"/>
        <v>27818.880000000001</v>
      </c>
      <c r="F258" s="110"/>
      <c r="G258" s="9">
        <f t="shared" si="32"/>
        <v>0</v>
      </c>
      <c r="H258" s="9">
        <f t="shared" si="33"/>
        <v>27818.880000000001</v>
      </c>
      <c r="K258" s="87">
        <v>2603</v>
      </c>
    </row>
    <row r="259" spans="1:19" x14ac:dyDescent="0.2">
      <c r="A259" s="50">
        <v>45499</v>
      </c>
      <c r="B259" s="111" t="s">
        <v>329</v>
      </c>
      <c r="C259" s="52" t="s">
        <v>60</v>
      </c>
      <c r="D259" s="110">
        <v>-27818.880000000001</v>
      </c>
      <c r="E259" s="9">
        <f t="shared" si="31"/>
        <v>-27818.880000000001</v>
      </c>
      <c r="F259" s="110"/>
      <c r="G259" s="9">
        <f t="shared" si="32"/>
        <v>0</v>
      </c>
      <c r="H259" s="9">
        <f t="shared" si="33"/>
        <v>-27818.880000000001</v>
      </c>
      <c r="K259" s="87">
        <v>2603</v>
      </c>
    </row>
    <row r="260" spans="1:19" x14ac:dyDescent="0.2">
      <c r="A260" s="50">
        <v>45526</v>
      </c>
      <c r="B260" s="111" t="s">
        <v>330</v>
      </c>
      <c r="C260" s="52" t="s">
        <v>60</v>
      </c>
      <c r="D260" s="110">
        <v>28830.93</v>
      </c>
      <c r="E260" s="9">
        <f t="shared" si="31"/>
        <v>28830.93</v>
      </c>
      <c r="F260" s="110"/>
      <c r="G260" s="9">
        <f t="shared" si="32"/>
        <v>0</v>
      </c>
      <c r="H260" s="9">
        <f t="shared" si="33"/>
        <v>28830.93</v>
      </c>
      <c r="K260" s="87">
        <v>2603</v>
      </c>
    </row>
    <row r="261" spans="1:19" x14ac:dyDescent="0.2">
      <c r="A261" s="50">
        <v>45538</v>
      </c>
      <c r="B261" s="51" t="s">
        <v>331</v>
      </c>
      <c r="C261" s="52" t="s">
        <v>60</v>
      </c>
      <c r="D261" s="110"/>
      <c r="E261" s="9">
        <f t="shared" si="31"/>
        <v>0</v>
      </c>
      <c r="F261" s="110">
        <v>6845.15</v>
      </c>
      <c r="G261" s="9">
        <f t="shared" si="32"/>
        <v>0</v>
      </c>
      <c r="H261" s="9">
        <f t="shared" si="33"/>
        <v>0</v>
      </c>
      <c r="J261" s="86" t="s">
        <v>58</v>
      </c>
      <c r="K261" s="87">
        <v>6861</v>
      </c>
    </row>
    <row r="262" spans="1:19" x14ac:dyDescent="0.2">
      <c r="A262" s="50">
        <v>45553</v>
      </c>
      <c r="B262" s="51" t="s">
        <v>332</v>
      </c>
      <c r="C262" s="52" t="s">
        <v>75</v>
      </c>
      <c r="D262" s="110"/>
      <c r="E262" s="9">
        <f t="shared" si="31"/>
        <v>0</v>
      </c>
      <c r="F262" s="110"/>
      <c r="G262" s="9">
        <v>-336750.52</v>
      </c>
      <c r="H262" s="9">
        <f t="shared" si="33"/>
        <v>0</v>
      </c>
      <c r="J262" s="86" t="s">
        <v>148</v>
      </c>
    </row>
    <row r="263" spans="1:19" x14ac:dyDescent="0.2">
      <c r="A263" s="50">
        <v>45553</v>
      </c>
      <c r="B263" s="111" t="s">
        <v>333</v>
      </c>
      <c r="C263" s="52" t="s">
        <v>60</v>
      </c>
      <c r="D263" s="110">
        <v>24635.97</v>
      </c>
      <c r="E263" s="9">
        <f t="shared" si="31"/>
        <v>24635.97</v>
      </c>
      <c r="F263" s="110"/>
      <c r="G263" s="9">
        <f t="shared" si="32"/>
        <v>0</v>
      </c>
      <c r="H263" s="9">
        <f t="shared" si="33"/>
        <v>24635.97</v>
      </c>
      <c r="K263" s="87">
        <v>2603</v>
      </c>
    </row>
    <row r="264" spans="1:19" x14ac:dyDescent="0.2">
      <c r="A264" s="50">
        <v>45573</v>
      </c>
      <c r="B264" s="51" t="s">
        <v>334</v>
      </c>
      <c r="C264" s="52" t="s">
        <v>60</v>
      </c>
      <c r="D264" s="110"/>
      <c r="E264" s="9">
        <f t="shared" si="31"/>
        <v>0</v>
      </c>
      <c r="F264" s="110">
        <v>35672.71</v>
      </c>
      <c r="G264" s="9">
        <f t="shared" si="32"/>
        <v>0</v>
      </c>
      <c r="H264" s="9">
        <f t="shared" si="33"/>
        <v>0</v>
      </c>
      <c r="J264" s="86" t="s">
        <v>148</v>
      </c>
      <c r="K264" s="87">
        <v>6811</v>
      </c>
    </row>
    <row r="265" spans="1:19" x14ac:dyDescent="0.2">
      <c r="A265" s="50">
        <v>45573</v>
      </c>
      <c r="B265" s="51" t="s">
        <v>335</v>
      </c>
      <c r="C265" s="52" t="s">
        <v>60</v>
      </c>
      <c r="D265" s="110"/>
      <c r="E265" s="9">
        <f t="shared" si="31"/>
        <v>0</v>
      </c>
      <c r="F265" s="110">
        <v>1877.51</v>
      </c>
      <c r="G265" s="9">
        <f t="shared" si="32"/>
        <v>0</v>
      </c>
      <c r="H265" s="9">
        <f t="shared" si="33"/>
        <v>0</v>
      </c>
      <c r="J265" s="86" t="s">
        <v>148</v>
      </c>
      <c r="K265" s="87">
        <v>6811</v>
      </c>
      <c r="O265" s="53" t="s">
        <v>343</v>
      </c>
    </row>
    <row r="266" spans="1:19" x14ac:dyDescent="0.2">
      <c r="A266" s="50">
        <v>45573</v>
      </c>
      <c r="B266" s="111" t="s">
        <v>336</v>
      </c>
      <c r="C266" s="52" t="s">
        <v>60</v>
      </c>
      <c r="D266" s="110"/>
      <c r="E266" s="9">
        <f t="shared" si="31"/>
        <v>0</v>
      </c>
      <c r="F266" s="110">
        <v>3525.78</v>
      </c>
      <c r="G266" s="9">
        <f t="shared" si="32"/>
        <v>3525.78</v>
      </c>
      <c r="H266" s="9">
        <f t="shared" si="33"/>
        <v>0</v>
      </c>
      <c r="K266" s="87">
        <v>6811</v>
      </c>
    </row>
    <row r="267" spans="1:19" x14ac:dyDescent="0.2">
      <c r="A267" s="50">
        <v>45575</v>
      </c>
      <c r="B267" s="111" t="s">
        <v>337</v>
      </c>
      <c r="C267" s="52" t="s">
        <v>60</v>
      </c>
      <c r="D267" s="110">
        <v>23587.01</v>
      </c>
      <c r="E267" s="9">
        <f t="shared" si="31"/>
        <v>23587.01</v>
      </c>
      <c r="F267" s="110"/>
      <c r="G267" s="9">
        <f t="shared" si="32"/>
        <v>0</v>
      </c>
      <c r="H267" s="9">
        <f t="shared" si="33"/>
        <v>23587.01</v>
      </c>
      <c r="K267" s="87">
        <v>2603</v>
      </c>
      <c r="P267" s="9" t="s">
        <v>338</v>
      </c>
      <c r="Q267" s="11">
        <v>254009.85</v>
      </c>
      <c r="R267" s="11">
        <v>254009.85</v>
      </c>
      <c r="S267" s="11">
        <v>254009.85</v>
      </c>
    </row>
    <row r="268" spans="1:19" x14ac:dyDescent="0.2">
      <c r="A268" s="50">
        <v>45623</v>
      </c>
      <c r="B268" s="111" t="s">
        <v>339</v>
      </c>
      <c r="C268" s="115" t="s">
        <v>341</v>
      </c>
      <c r="D268" s="110">
        <v>23163.02</v>
      </c>
      <c r="E268" s="9">
        <f t="shared" si="31"/>
        <v>23163.02</v>
      </c>
      <c r="F268" s="110"/>
      <c r="G268" s="9">
        <f t="shared" si="32"/>
        <v>0</v>
      </c>
      <c r="H268" s="9">
        <f t="shared" si="33"/>
        <v>23163.02</v>
      </c>
      <c r="K268" s="87">
        <v>2603</v>
      </c>
    </row>
    <row r="269" spans="1:19" x14ac:dyDescent="0.2">
      <c r="A269" s="50">
        <v>45650</v>
      </c>
      <c r="B269" s="111" t="s">
        <v>340</v>
      </c>
      <c r="C269" s="52" t="s">
        <v>341</v>
      </c>
      <c r="D269" s="110">
        <v>21477.119999999999</v>
      </c>
      <c r="E269" s="9">
        <f t="shared" si="31"/>
        <v>21477.119999999999</v>
      </c>
      <c r="F269" s="110"/>
      <c r="G269" s="9">
        <f t="shared" si="32"/>
        <v>0</v>
      </c>
      <c r="H269" s="9">
        <f t="shared" si="33"/>
        <v>21477.119999999999</v>
      </c>
      <c r="K269" s="87">
        <v>2603</v>
      </c>
    </row>
    <row r="270" spans="1:19" x14ac:dyDescent="0.2">
      <c r="A270" s="50">
        <v>45686</v>
      </c>
      <c r="B270" s="51" t="s">
        <v>344</v>
      </c>
      <c r="C270" s="52" t="s">
        <v>341</v>
      </c>
      <c r="D270" s="110">
        <v>-169.84</v>
      </c>
      <c r="E270" s="9">
        <f t="shared" si="31"/>
        <v>-169.84</v>
      </c>
      <c r="F270" s="110"/>
      <c r="G270" s="9">
        <f t="shared" si="32"/>
        <v>0</v>
      </c>
      <c r="H270" s="9">
        <f t="shared" si="33"/>
        <v>-169.84</v>
      </c>
      <c r="K270" s="87">
        <v>2603</v>
      </c>
      <c r="N270" s="53" t="s">
        <v>345</v>
      </c>
    </row>
    <row r="271" spans="1:19" x14ac:dyDescent="0.2">
      <c r="A271" s="50">
        <v>45720</v>
      </c>
      <c r="B271" s="53" t="s">
        <v>346</v>
      </c>
      <c r="C271" s="52" t="s">
        <v>347</v>
      </c>
      <c r="D271" s="110"/>
      <c r="E271" s="9">
        <f t="shared" si="31"/>
        <v>0</v>
      </c>
      <c r="F271" s="110">
        <v>6405</v>
      </c>
      <c r="G271" s="9">
        <f>IF(J271&gt;0,0,F271)</f>
        <v>6405</v>
      </c>
      <c r="H271" s="9">
        <f t="shared" si="33"/>
        <v>0</v>
      </c>
      <c r="K271" s="87">
        <v>6879</v>
      </c>
    </row>
    <row r="272" spans="1:19" x14ac:dyDescent="0.2">
      <c r="A272" s="50">
        <v>45726</v>
      </c>
      <c r="B272" s="51" t="s">
        <v>344</v>
      </c>
      <c r="C272" s="52" t="s">
        <v>347</v>
      </c>
      <c r="D272" s="110">
        <v>20933.400000000001</v>
      </c>
      <c r="E272" s="9">
        <f t="shared" si="31"/>
        <v>20933.400000000001</v>
      </c>
      <c r="F272" s="110"/>
      <c r="G272" s="9">
        <f t="shared" si="32"/>
        <v>0</v>
      </c>
      <c r="H272" s="9">
        <f t="shared" si="33"/>
        <v>20933.400000000001</v>
      </c>
    </row>
    <row r="273" spans="1:19" x14ac:dyDescent="0.2">
      <c r="A273" s="116">
        <v>45737</v>
      </c>
      <c r="B273" s="111" t="s">
        <v>348</v>
      </c>
      <c r="C273" s="52" t="s">
        <v>347</v>
      </c>
      <c r="D273" s="110">
        <v>20170.41</v>
      </c>
      <c r="E273" s="9">
        <f t="shared" si="31"/>
        <v>20170.41</v>
      </c>
      <c r="F273" s="110"/>
      <c r="G273" s="9">
        <f t="shared" si="32"/>
        <v>0</v>
      </c>
      <c r="H273" s="9">
        <f t="shared" si="33"/>
        <v>20170.41</v>
      </c>
      <c r="K273" s="87" t="s">
        <v>350</v>
      </c>
    </row>
    <row r="274" spans="1:19" x14ac:dyDescent="0.2">
      <c r="A274" s="116">
        <v>45737</v>
      </c>
      <c r="B274" s="111" t="s">
        <v>349</v>
      </c>
      <c r="C274" s="52" t="s">
        <v>347</v>
      </c>
      <c r="D274" s="110">
        <v>18210.990000000002</v>
      </c>
      <c r="E274" s="9">
        <f t="shared" si="31"/>
        <v>18210.990000000002</v>
      </c>
      <c r="F274" s="110"/>
      <c r="G274" s="9">
        <f t="shared" si="32"/>
        <v>0</v>
      </c>
      <c r="H274" s="9">
        <f t="shared" si="33"/>
        <v>18210.990000000002</v>
      </c>
      <c r="K274" s="87" t="s">
        <v>350</v>
      </c>
    </row>
    <row r="275" spans="1:19" x14ac:dyDescent="0.2">
      <c r="A275" s="116">
        <v>45748</v>
      </c>
      <c r="B275" s="111" t="s">
        <v>351</v>
      </c>
      <c r="C275" s="52" t="s">
        <v>347</v>
      </c>
      <c r="D275" s="110">
        <v>-13.9</v>
      </c>
      <c r="E275" s="9">
        <f t="shared" si="31"/>
        <v>-13.9</v>
      </c>
      <c r="F275" s="110"/>
      <c r="G275" s="9">
        <f t="shared" si="32"/>
        <v>0</v>
      </c>
      <c r="H275" s="9">
        <f t="shared" si="33"/>
        <v>-13.9</v>
      </c>
      <c r="K275" s="87" t="s">
        <v>350</v>
      </c>
    </row>
    <row r="276" spans="1:19" x14ac:dyDescent="0.2">
      <c r="A276" s="116">
        <v>45762</v>
      </c>
      <c r="B276" s="111" t="s">
        <v>352</v>
      </c>
      <c r="C276" s="52" t="s">
        <v>347</v>
      </c>
      <c r="D276" s="110">
        <v>20052.22</v>
      </c>
      <c r="E276" s="9">
        <f t="shared" si="31"/>
        <v>20052.22</v>
      </c>
      <c r="F276" s="110"/>
      <c r="G276" s="9">
        <f t="shared" si="32"/>
        <v>0</v>
      </c>
      <c r="H276" s="9">
        <f t="shared" si="33"/>
        <v>20052.22</v>
      </c>
      <c r="K276" s="87" t="s">
        <v>350</v>
      </c>
    </row>
    <row r="277" spans="1:19" x14ac:dyDescent="0.2">
      <c r="A277" s="50">
        <v>45769</v>
      </c>
      <c r="B277" s="51" t="s">
        <v>353</v>
      </c>
      <c r="C277" s="52" t="s">
        <v>347</v>
      </c>
      <c r="D277" s="110"/>
      <c r="E277" s="9">
        <f t="shared" si="31"/>
        <v>0</v>
      </c>
      <c r="F277" s="110">
        <v>1625</v>
      </c>
      <c r="G277" s="9">
        <f t="shared" si="32"/>
        <v>0</v>
      </c>
      <c r="H277" s="9">
        <f t="shared" si="33"/>
        <v>0</v>
      </c>
      <c r="J277" s="86" t="s">
        <v>354</v>
      </c>
      <c r="K277" s="87" t="s">
        <v>355</v>
      </c>
    </row>
    <row r="278" spans="1:19" x14ac:dyDescent="0.2">
      <c r="A278" s="50">
        <v>45771</v>
      </c>
      <c r="B278" s="51" t="s">
        <v>356</v>
      </c>
      <c r="C278" s="52" t="s">
        <v>347</v>
      </c>
      <c r="D278" s="110"/>
      <c r="E278" s="9">
        <f t="shared" si="31"/>
        <v>0</v>
      </c>
      <c r="F278" s="110">
        <v>18170.59</v>
      </c>
      <c r="G278" s="9">
        <f t="shared" si="32"/>
        <v>18170.59</v>
      </c>
      <c r="H278" s="9">
        <f t="shared" si="33"/>
        <v>0</v>
      </c>
      <c r="K278" s="87">
        <v>6879</v>
      </c>
    </row>
    <row r="279" spans="1:19" x14ac:dyDescent="0.2">
      <c r="A279" s="50">
        <v>45801</v>
      </c>
      <c r="B279" s="111" t="s">
        <v>357</v>
      </c>
      <c r="C279" s="52" t="s">
        <v>347</v>
      </c>
      <c r="D279" s="110">
        <v>19485.68</v>
      </c>
      <c r="E279" s="9">
        <f t="shared" si="31"/>
        <v>19485.68</v>
      </c>
      <c r="F279" s="110"/>
      <c r="G279" s="9">
        <f t="shared" si="32"/>
        <v>0</v>
      </c>
      <c r="H279" s="9">
        <f t="shared" si="33"/>
        <v>19485.68</v>
      </c>
      <c r="K279" s="87" t="s">
        <v>350</v>
      </c>
    </row>
    <row r="280" spans="1:19" x14ac:dyDescent="0.2">
      <c r="A280" s="50">
        <v>45814</v>
      </c>
      <c r="B280" s="111" t="s">
        <v>359</v>
      </c>
      <c r="C280" s="52" t="s">
        <v>342</v>
      </c>
      <c r="D280" s="110">
        <v>20142.150000000001</v>
      </c>
      <c r="E280" s="9">
        <f t="shared" si="31"/>
        <v>20142.150000000001</v>
      </c>
      <c r="F280" s="110"/>
      <c r="G280" s="9">
        <f t="shared" si="32"/>
        <v>0</v>
      </c>
      <c r="H280" s="9">
        <f t="shared" si="33"/>
        <v>20142.150000000001</v>
      </c>
      <c r="K280" s="87">
        <v>2603</v>
      </c>
      <c r="P280" s="9" t="s">
        <v>358</v>
      </c>
      <c r="Q280" s="11">
        <v>26200.59</v>
      </c>
      <c r="R280" s="11">
        <v>26200.59</v>
      </c>
      <c r="S280" s="11">
        <v>26200.59</v>
      </c>
    </row>
    <row r="281" spans="1:19" x14ac:dyDescent="0.2">
      <c r="A281" s="50" t="s">
        <v>364</v>
      </c>
      <c r="B281" s="51" t="s">
        <v>360</v>
      </c>
      <c r="C281" s="52" t="s">
        <v>347</v>
      </c>
      <c r="D281" s="110">
        <v>19599.099999999999</v>
      </c>
      <c r="E281" s="9">
        <f t="shared" si="31"/>
        <v>19599.099999999999</v>
      </c>
      <c r="F281" s="110"/>
      <c r="G281" s="9">
        <f t="shared" si="32"/>
        <v>0</v>
      </c>
      <c r="H281" s="9">
        <f t="shared" si="33"/>
        <v>19599.099999999999</v>
      </c>
      <c r="K281" s="87" t="s">
        <v>350</v>
      </c>
    </row>
    <row r="282" spans="1:19" x14ac:dyDescent="0.2">
      <c r="D282" s="110"/>
      <c r="E282" s="9"/>
      <c r="F282" s="110"/>
      <c r="G282" s="9"/>
      <c r="H282" s="9"/>
    </row>
    <row r="283" spans="1:19" x14ac:dyDescent="0.2">
      <c r="B283" s="111" t="s">
        <v>303</v>
      </c>
      <c r="D283" s="110"/>
      <c r="E283" s="9"/>
      <c r="F283" s="110"/>
      <c r="G283" s="9"/>
      <c r="H283" s="9"/>
    </row>
    <row r="284" spans="1:19" x14ac:dyDescent="0.2">
      <c r="D284" s="110"/>
      <c r="E284" s="9"/>
      <c r="F284" s="110"/>
      <c r="G284" s="9"/>
      <c r="H284" s="9"/>
    </row>
    <row r="285" spans="1:19" x14ac:dyDescent="0.2">
      <c r="A285" s="114" t="s">
        <v>363</v>
      </c>
      <c r="D285" s="110"/>
      <c r="E285" s="9"/>
      <c r="F285" s="110"/>
      <c r="G285" s="9"/>
      <c r="H285" s="9"/>
    </row>
    <row r="286" spans="1:19" x14ac:dyDescent="0.2">
      <c r="A286" s="50">
        <v>45849</v>
      </c>
      <c r="B286" s="51" t="s">
        <v>361</v>
      </c>
      <c r="C286" s="52" t="s">
        <v>347</v>
      </c>
      <c r="D286" s="110">
        <v>19599.099999999999</v>
      </c>
      <c r="E286" s="9">
        <f t="shared" si="31"/>
        <v>19599.099999999999</v>
      </c>
      <c r="F286" s="110"/>
      <c r="G286" s="9">
        <f t="shared" si="32"/>
        <v>0</v>
      </c>
      <c r="H286" s="9">
        <f t="shared" si="33"/>
        <v>19599.099999999999</v>
      </c>
      <c r="K286" s="87" t="s">
        <v>350</v>
      </c>
    </row>
    <row r="287" spans="1:19" x14ac:dyDescent="0.2">
      <c r="A287" s="50">
        <v>45857</v>
      </c>
      <c r="B287" s="51" t="s">
        <v>362</v>
      </c>
      <c r="C287" s="52" t="s">
        <v>347</v>
      </c>
      <c r="D287" s="110">
        <v>-19599.099999999999</v>
      </c>
      <c r="E287" s="9">
        <f t="shared" si="31"/>
        <v>-19599.099999999999</v>
      </c>
      <c r="F287" s="110"/>
      <c r="G287" s="9">
        <f t="shared" si="32"/>
        <v>0</v>
      </c>
      <c r="H287" s="9">
        <f t="shared" si="33"/>
        <v>-19599.099999999999</v>
      </c>
      <c r="K287" s="87" t="s">
        <v>350</v>
      </c>
    </row>
    <row r="288" spans="1:19" x14ac:dyDescent="0.2">
      <c r="A288" s="50">
        <v>45883</v>
      </c>
      <c r="B288" s="51" t="s">
        <v>365</v>
      </c>
      <c r="C288" s="52" t="s">
        <v>347</v>
      </c>
      <c r="D288" s="110">
        <v>20209.3</v>
      </c>
      <c r="E288" s="9">
        <f t="shared" si="31"/>
        <v>20209.3</v>
      </c>
      <c r="F288" s="110"/>
      <c r="G288" s="9">
        <f t="shared" si="32"/>
        <v>0</v>
      </c>
      <c r="H288" s="9">
        <f t="shared" si="33"/>
        <v>20209.3</v>
      </c>
      <c r="K288" s="87" t="s">
        <v>350</v>
      </c>
    </row>
    <row r="289" spans="1:11" x14ac:dyDescent="0.2">
      <c r="A289" s="50">
        <v>45913</v>
      </c>
      <c r="B289" s="51" t="s">
        <v>366</v>
      </c>
      <c r="C289" s="52" t="s">
        <v>347</v>
      </c>
      <c r="D289" s="110">
        <v>20241.72</v>
      </c>
      <c r="E289" s="9">
        <f t="shared" si="31"/>
        <v>20241.72</v>
      </c>
      <c r="F289" s="110"/>
      <c r="G289" s="9">
        <f t="shared" si="32"/>
        <v>0</v>
      </c>
      <c r="H289" s="9">
        <f t="shared" si="33"/>
        <v>20241.72</v>
      </c>
      <c r="K289" s="87" t="s">
        <v>350</v>
      </c>
    </row>
    <row r="290" spans="1:11" x14ac:dyDescent="0.2">
      <c r="A290" s="50">
        <v>46333</v>
      </c>
      <c r="B290" s="51" t="s">
        <v>377</v>
      </c>
      <c r="C290" s="52" t="s">
        <v>347</v>
      </c>
      <c r="D290" s="110">
        <v>19299.75</v>
      </c>
      <c r="E290" s="9">
        <f t="shared" si="31"/>
        <v>19299.75</v>
      </c>
      <c r="F290" s="110"/>
      <c r="G290" s="9">
        <f t="shared" si="32"/>
        <v>0</v>
      </c>
      <c r="H290" s="9">
        <f t="shared" si="33"/>
        <v>19299.75</v>
      </c>
      <c r="K290" s="87" t="s">
        <v>350</v>
      </c>
    </row>
    <row r="291" spans="1:11" x14ac:dyDescent="0.2">
      <c r="A291" s="50">
        <v>46367</v>
      </c>
      <c r="B291" s="51" t="s">
        <v>378</v>
      </c>
      <c r="C291" s="52" t="s">
        <v>347</v>
      </c>
      <c r="D291" s="110">
        <v>19499.48</v>
      </c>
      <c r="E291" s="9">
        <f t="shared" si="31"/>
        <v>19499.48</v>
      </c>
      <c r="F291" s="110"/>
      <c r="G291" s="9">
        <f t="shared" si="32"/>
        <v>0</v>
      </c>
      <c r="H291" s="9">
        <f t="shared" si="33"/>
        <v>19499.48</v>
      </c>
      <c r="K291" s="87" t="s">
        <v>350</v>
      </c>
    </row>
    <row r="292" spans="1:11" x14ac:dyDescent="0.2">
      <c r="A292" s="50">
        <v>45967</v>
      </c>
      <c r="B292" s="51" t="s">
        <v>367</v>
      </c>
      <c r="C292" s="52" t="s">
        <v>75</v>
      </c>
      <c r="D292" s="110"/>
      <c r="E292" s="9">
        <f t="shared" si="31"/>
        <v>0</v>
      </c>
      <c r="F292" s="110"/>
      <c r="G292" s="9">
        <v>3900</v>
      </c>
      <c r="H292" s="9">
        <f t="shared" si="33"/>
        <v>0</v>
      </c>
      <c r="J292" s="86" t="s">
        <v>368</v>
      </c>
    </row>
    <row r="293" spans="1:11" x14ac:dyDescent="0.2">
      <c r="A293" s="50">
        <v>46003</v>
      </c>
      <c r="B293" s="51" t="s">
        <v>369</v>
      </c>
      <c r="C293" s="52" t="s">
        <v>347</v>
      </c>
      <c r="D293" s="110">
        <v>18329.54</v>
      </c>
      <c r="E293" s="9">
        <f t="shared" si="31"/>
        <v>18329.54</v>
      </c>
      <c r="F293" s="110"/>
      <c r="G293" s="9">
        <f t="shared" si="32"/>
        <v>0</v>
      </c>
      <c r="H293" s="9">
        <f t="shared" si="33"/>
        <v>18329.54</v>
      </c>
      <c r="K293" s="87" t="s">
        <v>350</v>
      </c>
    </row>
    <row r="294" spans="1:11" x14ac:dyDescent="0.2">
      <c r="A294" s="50">
        <v>46000</v>
      </c>
      <c r="B294" s="51" t="s">
        <v>370</v>
      </c>
      <c r="C294" s="52" t="s">
        <v>75</v>
      </c>
      <c r="D294" s="110"/>
      <c r="E294" s="9">
        <f t="shared" si="31"/>
        <v>0</v>
      </c>
      <c r="F294" s="110"/>
      <c r="G294" s="9">
        <v>405730.4</v>
      </c>
      <c r="H294" s="9">
        <f t="shared" si="33"/>
        <v>0</v>
      </c>
      <c r="J294" s="86">
        <v>2670263</v>
      </c>
    </row>
    <row r="295" spans="1:11" x14ac:dyDescent="0.2">
      <c r="A295" s="50">
        <v>46008</v>
      </c>
      <c r="B295" s="51" t="s">
        <v>371</v>
      </c>
      <c r="C295" s="52" t="s">
        <v>347</v>
      </c>
      <c r="D295" s="110"/>
      <c r="E295" s="9">
        <f t="shared" si="31"/>
        <v>0</v>
      </c>
      <c r="F295" s="110">
        <v>77905.2</v>
      </c>
      <c r="G295" s="9">
        <f t="shared" si="32"/>
        <v>0</v>
      </c>
      <c r="H295" s="9">
        <f t="shared" si="33"/>
        <v>0</v>
      </c>
      <c r="J295" s="86" t="s">
        <v>372</v>
      </c>
      <c r="K295" s="87" t="s">
        <v>373</v>
      </c>
    </row>
    <row r="296" spans="1:11" x14ac:dyDescent="0.2">
      <c r="A296" s="50">
        <v>46032</v>
      </c>
      <c r="B296" s="51" t="s">
        <v>374</v>
      </c>
      <c r="C296" s="52" t="s">
        <v>347</v>
      </c>
      <c r="D296" s="110">
        <v>18446.46</v>
      </c>
      <c r="E296" s="9">
        <f t="shared" si="31"/>
        <v>18446.46</v>
      </c>
      <c r="F296" s="110"/>
      <c r="G296" s="9">
        <f t="shared" si="32"/>
        <v>0</v>
      </c>
      <c r="H296" s="9">
        <f t="shared" si="33"/>
        <v>18446.46</v>
      </c>
      <c r="K296" s="87" t="s">
        <v>350</v>
      </c>
    </row>
    <row r="297" spans="1:11" x14ac:dyDescent="0.2">
      <c r="A297" s="50">
        <v>46064</v>
      </c>
      <c r="B297" s="111" t="s">
        <v>375</v>
      </c>
      <c r="C297" s="52" t="s">
        <v>347</v>
      </c>
      <c r="D297" s="110"/>
      <c r="E297" s="9">
        <f t="shared" si="31"/>
        <v>0</v>
      </c>
      <c r="F297" s="110">
        <v>7467</v>
      </c>
      <c r="G297" s="9">
        <f t="shared" si="32"/>
        <v>0</v>
      </c>
      <c r="H297" s="9">
        <f t="shared" si="33"/>
        <v>0</v>
      </c>
      <c r="J297" s="86" t="s">
        <v>354</v>
      </c>
      <c r="K297" s="87" t="s">
        <v>355</v>
      </c>
    </row>
    <row r="298" spans="1:11" x14ac:dyDescent="0.2">
      <c r="A298" s="50">
        <v>46071</v>
      </c>
      <c r="B298" s="51" t="s">
        <v>376</v>
      </c>
      <c r="C298" s="52" t="s">
        <v>347</v>
      </c>
      <c r="D298" s="110">
        <v>17800.09</v>
      </c>
      <c r="E298" s="9">
        <f t="shared" si="31"/>
        <v>17800.09</v>
      </c>
      <c r="F298" s="110"/>
      <c r="G298" s="9">
        <f t="shared" si="32"/>
        <v>0</v>
      </c>
      <c r="H298" s="9">
        <f t="shared" si="33"/>
        <v>17800.09</v>
      </c>
      <c r="K298" s="87" t="s">
        <v>350</v>
      </c>
    </row>
    <row r="299" spans="1:11" x14ac:dyDescent="0.2">
      <c r="A299" s="50">
        <v>46098</v>
      </c>
      <c r="B299" s="51" t="s">
        <v>379</v>
      </c>
      <c r="C299" s="52" t="s">
        <v>347</v>
      </c>
      <c r="D299" s="110"/>
      <c r="E299" s="9">
        <f t="shared" si="31"/>
        <v>0</v>
      </c>
      <c r="F299" s="110">
        <v>3900</v>
      </c>
      <c r="G299" s="9">
        <f t="shared" si="32"/>
        <v>0</v>
      </c>
      <c r="H299" s="9">
        <f t="shared" si="33"/>
        <v>0</v>
      </c>
      <c r="J299" s="86" t="s">
        <v>368</v>
      </c>
      <c r="K299" s="87" t="s">
        <v>355</v>
      </c>
    </row>
    <row r="300" spans="1:11" x14ac:dyDescent="0.2">
      <c r="A300" s="50">
        <v>46091</v>
      </c>
      <c r="B300" s="51" t="s">
        <v>380</v>
      </c>
      <c r="C300" s="52" t="s">
        <v>347</v>
      </c>
      <c r="D300" s="110">
        <v>16125.43</v>
      </c>
      <c r="E300" s="9">
        <f t="shared" si="31"/>
        <v>16125.43</v>
      </c>
      <c r="F300" s="110"/>
      <c r="G300" s="9">
        <f t="shared" si="32"/>
        <v>0</v>
      </c>
      <c r="H300" s="9">
        <f t="shared" si="33"/>
        <v>16125.43</v>
      </c>
      <c r="K300" s="87">
        <v>2603</v>
      </c>
    </row>
    <row r="301" spans="1:11" x14ac:dyDescent="0.2">
      <c r="A301" s="50">
        <v>46101</v>
      </c>
      <c r="B301" s="51" t="s">
        <v>381</v>
      </c>
      <c r="C301" s="52" t="s">
        <v>347</v>
      </c>
      <c r="D301" s="110"/>
      <c r="E301" s="9">
        <f t="shared" si="31"/>
        <v>0</v>
      </c>
      <c r="F301" s="110">
        <v>-64.84</v>
      </c>
      <c r="G301" s="9">
        <f t="shared" si="32"/>
        <v>-64.84</v>
      </c>
      <c r="H301" s="9">
        <f t="shared" si="33"/>
        <v>0</v>
      </c>
      <c r="K301" s="87">
        <v>6832</v>
      </c>
    </row>
    <row r="302" spans="1:11" x14ac:dyDescent="0.2">
      <c r="A302" s="50">
        <v>46115</v>
      </c>
      <c r="B302" s="51" t="s">
        <v>382</v>
      </c>
      <c r="C302" s="52" t="s">
        <v>347</v>
      </c>
      <c r="D302" s="110"/>
      <c r="E302" s="9">
        <f t="shared" si="31"/>
        <v>0</v>
      </c>
      <c r="F302" s="110">
        <v>64.84</v>
      </c>
      <c r="G302" s="9">
        <f t="shared" si="32"/>
        <v>64.84</v>
      </c>
      <c r="H302" s="9">
        <f t="shared" si="33"/>
        <v>0</v>
      </c>
      <c r="K302" s="87" t="s">
        <v>383</v>
      </c>
    </row>
    <row r="303" spans="1:11" x14ac:dyDescent="0.2">
      <c r="A303" s="50">
        <v>46127</v>
      </c>
      <c r="B303" s="51" t="s">
        <v>384</v>
      </c>
      <c r="C303" s="52" t="s">
        <v>347</v>
      </c>
      <c r="D303" s="110">
        <v>17919.04</v>
      </c>
      <c r="E303" s="9">
        <f t="shared" si="31"/>
        <v>17919.04</v>
      </c>
      <c r="F303" s="110"/>
      <c r="G303" s="9">
        <f t="shared" si="32"/>
        <v>0</v>
      </c>
      <c r="H303" s="9">
        <f t="shared" si="33"/>
        <v>17919.04</v>
      </c>
      <c r="K303" s="87" t="s">
        <v>350</v>
      </c>
    </row>
    <row r="304" spans="1:11" x14ac:dyDescent="0.2">
      <c r="A304" s="50">
        <v>46134</v>
      </c>
      <c r="B304" s="51" t="s">
        <v>385</v>
      </c>
      <c r="C304" s="52" t="s">
        <v>347</v>
      </c>
      <c r="D304" s="110"/>
      <c r="E304" s="9">
        <f t="shared" si="31"/>
        <v>0</v>
      </c>
      <c r="F304" s="110">
        <v>125</v>
      </c>
      <c r="G304" s="9">
        <f t="shared" si="32"/>
        <v>125</v>
      </c>
      <c r="H304" s="9">
        <f t="shared" si="33"/>
        <v>0</v>
      </c>
      <c r="K304" s="87" t="s">
        <v>386</v>
      </c>
    </row>
    <row r="305" spans="1:11" x14ac:dyDescent="0.2">
      <c r="A305" s="50">
        <v>46155</v>
      </c>
      <c r="B305" s="51" t="s">
        <v>387</v>
      </c>
      <c r="C305" s="52" t="s">
        <v>347</v>
      </c>
      <c r="D305" s="110">
        <v>17384.560000000001</v>
      </c>
      <c r="E305" s="9">
        <f t="shared" si="31"/>
        <v>17384.560000000001</v>
      </c>
      <c r="F305" s="110"/>
      <c r="G305" s="9">
        <f t="shared" si="32"/>
        <v>0</v>
      </c>
      <c r="H305" s="9">
        <f t="shared" si="33"/>
        <v>17384.560000000001</v>
      </c>
      <c r="K305" s="87" t="s">
        <v>350</v>
      </c>
    </row>
    <row r="306" spans="1:11" x14ac:dyDescent="0.2">
      <c r="A306" s="50">
        <v>46179</v>
      </c>
      <c r="B306" s="51" t="s">
        <v>388</v>
      </c>
      <c r="C306" s="52" t="s">
        <v>347</v>
      </c>
      <c r="D306" s="110">
        <v>18027.61</v>
      </c>
      <c r="E306" s="9">
        <f t="shared" si="31"/>
        <v>18027.61</v>
      </c>
      <c r="F306" s="110"/>
      <c r="G306" s="9">
        <f t="shared" si="32"/>
        <v>0</v>
      </c>
      <c r="H306" s="9">
        <f t="shared" si="33"/>
        <v>18027.61</v>
      </c>
      <c r="K306" s="87" t="s">
        <v>350</v>
      </c>
    </row>
    <row r="307" spans="1:11" x14ac:dyDescent="0.2">
      <c r="A307" s="50" t="s">
        <v>393</v>
      </c>
      <c r="B307" s="51" t="s">
        <v>389</v>
      </c>
      <c r="C307" s="52" t="s">
        <v>347</v>
      </c>
      <c r="D307" s="110">
        <v>17650.439999999999</v>
      </c>
      <c r="E307" s="9">
        <f t="shared" si="31"/>
        <v>17650.439999999999</v>
      </c>
      <c r="F307" s="110"/>
      <c r="G307" s="9">
        <f t="shared" si="32"/>
        <v>0</v>
      </c>
      <c r="H307" s="9">
        <f t="shared" si="33"/>
        <v>17650.439999999999</v>
      </c>
      <c r="K307" s="87" t="s">
        <v>350</v>
      </c>
    </row>
    <row r="308" spans="1:11" x14ac:dyDescent="0.2">
      <c r="A308" s="50" t="s">
        <v>393</v>
      </c>
      <c r="B308" s="51" t="s">
        <v>390</v>
      </c>
      <c r="C308" s="52" t="s">
        <v>347</v>
      </c>
      <c r="D308" s="110">
        <v>17650.439999999999</v>
      </c>
      <c r="E308" s="9">
        <f t="shared" si="31"/>
        <v>17650.439999999999</v>
      </c>
      <c r="F308" s="110"/>
      <c r="G308" s="9">
        <f t="shared" si="32"/>
        <v>0</v>
      </c>
      <c r="H308" s="9">
        <f t="shared" si="33"/>
        <v>17650.439999999999</v>
      </c>
      <c r="K308" s="87" t="s">
        <v>350</v>
      </c>
    </row>
    <row r="309" spans="1:11" x14ac:dyDescent="0.2">
      <c r="A309" s="50" t="s">
        <v>393</v>
      </c>
      <c r="B309" s="51" t="s">
        <v>391</v>
      </c>
      <c r="D309" s="110"/>
      <c r="E309" s="9">
        <f t="shared" si="31"/>
        <v>0</v>
      </c>
      <c r="F309" s="110">
        <v>-724.18</v>
      </c>
      <c r="G309" s="9">
        <f t="shared" si="32"/>
        <v>-724.18</v>
      </c>
      <c r="H309" s="9">
        <f t="shared" si="33"/>
        <v>0</v>
      </c>
      <c r="K309" s="87" t="s">
        <v>392</v>
      </c>
    </row>
    <row r="310" spans="1:11" x14ac:dyDescent="0.2">
      <c r="D310" s="110"/>
      <c r="E310" s="9">
        <f t="shared" ref="E310:E336" si="34">+D310</f>
        <v>0</v>
      </c>
      <c r="F310" s="110"/>
      <c r="G310" s="9">
        <f t="shared" ref="G310:G336" si="35">IF(J310&gt;0,0,F310)</f>
        <v>0</v>
      </c>
      <c r="H310" s="9">
        <f t="shared" ref="H310:H336" si="36">+D310</f>
        <v>0</v>
      </c>
    </row>
    <row r="311" spans="1:11" x14ac:dyDescent="0.2">
      <c r="D311" s="110"/>
      <c r="E311" s="9">
        <f t="shared" si="34"/>
        <v>0</v>
      </c>
      <c r="F311" s="110"/>
      <c r="G311" s="9">
        <f t="shared" si="35"/>
        <v>0</v>
      </c>
      <c r="H311" s="9">
        <f t="shared" si="36"/>
        <v>0</v>
      </c>
    </row>
    <row r="312" spans="1:11" x14ac:dyDescent="0.2">
      <c r="D312" s="110"/>
      <c r="E312" s="9">
        <f t="shared" si="34"/>
        <v>0</v>
      </c>
      <c r="F312" s="110"/>
      <c r="G312" s="9">
        <f t="shared" si="35"/>
        <v>0</v>
      </c>
      <c r="H312" s="9">
        <f t="shared" si="36"/>
        <v>0</v>
      </c>
    </row>
    <row r="313" spans="1:11" x14ac:dyDescent="0.2">
      <c r="D313" s="110"/>
      <c r="E313" s="9">
        <f t="shared" si="34"/>
        <v>0</v>
      </c>
      <c r="F313" s="110"/>
      <c r="G313" s="9">
        <f t="shared" si="35"/>
        <v>0</v>
      </c>
      <c r="H313" s="9">
        <f t="shared" si="36"/>
        <v>0</v>
      </c>
    </row>
    <row r="314" spans="1:11" x14ac:dyDescent="0.2">
      <c r="D314" s="110"/>
      <c r="E314" s="9">
        <f t="shared" si="34"/>
        <v>0</v>
      </c>
      <c r="F314" s="110"/>
      <c r="G314" s="9">
        <f t="shared" si="35"/>
        <v>0</v>
      </c>
      <c r="H314" s="9">
        <f t="shared" si="36"/>
        <v>0</v>
      </c>
    </row>
    <row r="315" spans="1:11" x14ac:dyDescent="0.2">
      <c r="D315" s="110"/>
      <c r="E315" s="9">
        <f t="shared" si="34"/>
        <v>0</v>
      </c>
      <c r="F315" s="110"/>
      <c r="G315" s="9">
        <f t="shared" si="35"/>
        <v>0</v>
      </c>
      <c r="H315" s="9">
        <f t="shared" si="36"/>
        <v>0</v>
      </c>
    </row>
    <row r="316" spans="1:11" x14ac:dyDescent="0.2">
      <c r="D316" s="110"/>
      <c r="E316" s="9">
        <f t="shared" si="34"/>
        <v>0</v>
      </c>
      <c r="F316" s="110"/>
      <c r="G316" s="9">
        <f t="shared" si="35"/>
        <v>0</v>
      </c>
      <c r="H316" s="9">
        <f t="shared" si="36"/>
        <v>0</v>
      </c>
    </row>
    <row r="317" spans="1:11" x14ac:dyDescent="0.2">
      <c r="D317" s="110"/>
      <c r="E317" s="9">
        <f t="shared" si="34"/>
        <v>0</v>
      </c>
      <c r="F317" s="110"/>
      <c r="G317" s="9">
        <f t="shared" si="35"/>
        <v>0</v>
      </c>
      <c r="H317" s="9">
        <f t="shared" si="36"/>
        <v>0</v>
      </c>
    </row>
    <row r="318" spans="1:11" x14ac:dyDescent="0.2">
      <c r="D318" s="110"/>
      <c r="E318" s="9">
        <f t="shared" si="34"/>
        <v>0</v>
      </c>
      <c r="F318" s="110"/>
      <c r="G318" s="9">
        <f t="shared" si="35"/>
        <v>0</v>
      </c>
      <c r="H318" s="9">
        <f t="shared" si="36"/>
        <v>0</v>
      </c>
    </row>
    <row r="319" spans="1:11" x14ac:dyDescent="0.2">
      <c r="D319" s="110"/>
      <c r="E319" s="9">
        <f t="shared" si="34"/>
        <v>0</v>
      </c>
      <c r="F319" s="110"/>
      <c r="G319" s="9">
        <f t="shared" si="35"/>
        <v>0</v>
      </c>
      <c r="H319" s="9">
        <f t="shared" si="36"/>
        <v>0</v>
      </c>
    </row>
    <row r="320" spans="1:11" x14ac:dyDescent="0.2">
      <c r="D320" s="110"/>
      <c r="E320" s="9">
        <f t="shared" si="34"/>
        <v>0</v>
      </c>
      <c r="F320" s="110"/>
      <c r="G320" s="9">
        <f t="shared" si="35"/>
        <v>0</v>
      </c>
      <c r="H320" s="9">
        <f t="shared" si="36"/>
        <v>0</v>
      </c>
    </row>
    <row r="321" spans="4:8" x14ac:dyDescent="0.2">
      <c r="D321" s="110"/>
      <c r="E321" s="9">
        <f t="shared" si="34"/>
        <v>0</v>
      </c>
      <c r="F321" s="110"/>
      <c r="G321" s="9">
        <f t="shared" si="35"/>
        <v>0</v>
      </c>
      <c r="H321" s="9">
        <f t="shared" si="36"/>
        <v>0</v>
      </c>
    </row>
    <row r="322" spans="4:8" x14ac:dyDescent="0.2">
      <c r="D322" s="110"/>
      <c r="E322" s="9">
        <f t="shared" si="34"/>
        <v>0</v>
      </c>
      <c r="F322" s="110"/>
      <c r="G322" s="9">
        <f t="shared" si="35"/>
        <v>0</v>
      </c>
      <c r="H322" s="9">
        <f t="shared" si="36"/>
        <v>0</v>
      </c>
    </row>
    <row r="323" spans="4:8" x14ac:dyDescent="0.2">
      <c r="D323" s="110"/>
      <c r="E323" s="9">
        <f t="shared" si="34"/>
        <v>0</v>
      </c>
      <c r="F323" s="110"/>
      <c r="G323" s="9">
        <f t="shared" si="35"/>
        <v>0</v>
      </c>
      <c r="H323" s="9">
        <f t="shared" si="36"/>
        <v>0</v>
      </c>
    </row>
    <row r="324" spans="4:8" x14ac:dyDescent="0.2">
      <c r="D324" s="110"/>
      <c r="E324" s="9">
        <f t="shared" si="34"/>
        <v>0</v>
      </c>
      <c r="F324" s="110"/>
      <c r="G324" s="9">
        <f t="shared" si="35"/>
        <v>0</v>
      </c>
      <c r="H324" s="9">
        <f t="shared" si="36"/>
        <v>0</v>
      </c>
    </row>
    <row r="325" spans="4:8" x14ac:dyDescent="0.2">
      <c r="D325" s="110"/>
      <c r="E325" s="9">
        <f t="shared" si="34"/>
        <v>0</v>
      </c>
      <c r="F325" s="110"/>
      <c r="G325" s="9">
        <f t="shared" si="35"/>
        <v>0</v>
      </c>
      <c r="H325" s="9">
        <f t="shared" si="36"/>
        <v>0</v>
      </c>
    </row>
    <row r="326" spans="4:8" x14ac:dyDescent="0.2">
      <c r="D326" s="110"/>
      <c r="E326" s="9">
        <f t="shared" si="34"/>
        <v>0</v>
      </c>
      <c r="F326" s="110"/>
      <c r="G326" s="9">
        <f t="shared" si="35"/>
        <v>0</v>
      </c>
      <c r="H326" s="9">
        <f t="shared" si="36"/>
        <v>0</v>
      </c>
    </row>
    <row r="327" spans="4:8" x14ac:dyDescent="0.2">
      <c r="D327" s="110"/>
      <c r="E327" s="9">
        <f t="shared" si="34"/>
        <v>0</v>
      </c>
      <c r="F327" s="110"/>
      <c r="G327" s="9">
        <f t="shared" si="35"/>
        <v>0</v>
      </c>
      <c r="H327" s="9">
        <f t="shared" si="36"/>
        <v>0</v>
      </c>
    </row>
    <row r="328" spans="4:8" x14ac:dyDescent="0.2">
      <c r="D328" s="110"/>
      <c r="E328" s="9">
        <f t="shared" si="34"/>
        <v>0</v>
      </c>
      <c r="F328" s="110"/>
      <c r="G328" s="9">
        <f t="shared" si="35"/>
        <v>0</v>
      </c>
      <c r="H328" s="9">
        <f t="shared" si="36"/>
        <v>0</v>
      </c>
    </row>
    <row r="329" spans="4:8" x14ac:dyDescent="0.2">
      <c r="D329" s="110"/>
      <c r="E329" s="9">
        <f t="shared" si="34"/>
        <v>0</v>
      </c>
      <c r="F329" s="110"/>
      <c r="G329" s="9">
        <f t="shared" si="35"/>
        <v>0</v>
      </c>
      <c r="H329" s="9">
        <f t="shared" si="36"/>
        <v>0</v>
      </c>
    </row>
    <row r="330" spans="4:8" x14ac:dyDescent="0.2">
      <c r="D330" s="110"/>
      <c r="E330" s="9">
        <f t="shared" si="34"/>
        <v>0</v>
      </c>
      <c r="F330" s="110"/>
      <c r="G330" s="9">
        <f t="shared" si="35"/>
        <v>0</v>
      </c>
      <c r="H330" s="9">
        <f t="shared" si="36"/>
        <v>0</v>
      </c>
    </row>
    <row r="331" spans="4:8" x14ac:dyDescent="0.2">
      <c r="D331" s="110"/>
      <c r="E331" s="9">
        <f t="shared" si="34"/>
        <v>0</v>
      </c>
      <c r="F331" s="110"/>
      <c r="G331" s="9">
        <f t="shared" si="35"/>
        <v>0</v>
      </c>
      <c r="H331" s="9">
        <f t="shared" si="36"/>
        <v>0</v>
      </c>
    </row>
    <row r="332" spans="4:8" x14ac:dyDescent="0.2">
      <c r="D332" s="110"/>
      <c r="E332" s="9">
        <f t="shared" si="34"/>
        <v>0</v>
      </c>
      <c r="F332" s="110"/>
      <c r="G332" s="9">
        <f t="shared" si="35"/>
        <v>0</v>
      </c>
      <c r="H332" s="9">
        <f t="shared" si="36"/>
        <v>0</v>
      </c>
    </row>
    <row r="333" spans="4:8" x14ac:dyDescent="0.2">
      <c r="D333" s="110"/>
      <c r="E333" s="9">
        <f t="shared" si="34"/>
        <v>0</v>
      </c>
      <c r="F333" s="110"/>
      <c r="G333" s="9">
        <f t="shared" si="35"/>
        <v>0</v>
      </c>
      <c r="H333" s="9">
        <f t="shared" si="36"/>
        <v>0</v>
      </c>
    </row>
    <row r="334" spans="4:8" x14ac:dyDescent="0.2">
      <c r="D334" s="110"/>
      <c r="E334" s="9">
        <f t="shared" si="34"/>
        <v>0</v>
      </c>
      <c r="F334" s="110"/>
      <c r="G334" s="9">
        <f t="shared" si="35"/>
        <v>0</v>
      </c>
      <c r="H334" s="9">
        <f t="shared" si="36"/>
        <v>0</v>
      </c>
    </row>
    <row r="335" spans="4:8" x14ac:dyDescent="0.2">
      <c r="D335" s="110"/>
      <c r="E335" s="9">
        <f t="shared" si="34"/>
        <v>0</v>
      </c>
      <c r="F335" s="110"/>
      <c r="G335" s="9">
        <f t="shared" si="35"/>
        <v>0</v>
      </c>
      <c r="H335" s="9">
        <f t="shared" si="36"/>
        <v>0</v>
      </c>
    </row>
    <row r="336" spans="4:8" x14ac:dyDescent="0.2">
      <c r="D336" s="110"/>
      <c r="E336" s="9">
        <f t="shared" si="34"/>
        <v>0</v>
      </c>
      <c r="F336" s="110"/>
      <c r="G336" s="9">
        <f t="shared" si="35"/>
        <v>0</v>
      </c>
      <c r="H336" s="9">
        <f t="shared" si="36"/>
        <v>0</v>
      </c>
    </row>
    <row r="337" spans="4:6" x14ac:dyDescent="0.2">
      <c r="D337" s="110"/>
      <c r="F337" s="110"/>
    </row>
    <row r="338" spans="4:6" x14ac:dyDescent="0.2">
      <c r="D338" s="110"/>
    </row>
    <row r="339" spans="4:6" x14ac:dyDescent="0.2">
      <c r="D339" s="110"/>
    </row>
    <row r="340" spans="4:6" x14ac:dyDescent="0.2">
      <c r="D340" s="110"/>
    </row>
    <row r="341" spans="4:6" x14ac:dyDescent="0.2">
      <c r="D341" s="110"/>
    </row>
    <row r="342" spans="4:6" x14ac:dyDescent="0.2">
      <c r="D342" s="110"/>
    </row>
    <row r="343" spans="4:6" x14ac:dyDescent="0.2">
      <c r="D343" s="110"/>
    </row>
    <row r="344" spans="4:6" x14ac:dyDescent="0.2">
      <c r="D344" s="110"/>
    </row>
    <row r="345" spans="4:6" x14ac:dyDescent="0.2">
      <c r="D345" s="110"/>
    </row>
    <row r="346" spans="4:6" x14ac:dyDescent="0.2">
      <c r="D346" s="110"/>
    </row>
    <row r="347" spans="4:6" x14ac:dyDescent="0.2">
      <c r="D347" s="110"/>
    </row>
    <row r="348" spans="4:6" x14ac:dyDescent="0.2">
      <c r="D348" s="110"/>
    </row>
    <row r="349" spans="4:6" x14ac:dyDescent="0.2">
      <c r="D349" s="110"/>
    </row>
    <row r="350" spans="4:6" x14ac:dyDescent="0.2">
      <c r="D350" s="110"/>
    </row>
    <row r="351" spans="4:6" x14ac:dyDescent="0.2">
      <c r="D351" s="110"/>
    </row>
    <row r="352" spans="4:6" x14ac:dyDescent="0.2">
      <c r="D352" s="110"/>
    </row>
    <row r="353" spans="4:4" x14ac:dyDescent="0.2">
      <c r="D353" s="110"/>
    </row>
    <row r="354" spans="4:4" x14ac:dyDescent="0.2">
      <c r="D354" s="110"/>
    </row>
    <row r="355" spans="4:4" x14ac:dyDescent="0.2">
      <c r="D355" s="110"/>
    </row>
    <row r="356" spans="4:4" x14ac:dyDescent="0.2">
      <c r="D356" s="110"/>
    </row>
    <row r="357" spans="4:4" x14ac:dyDescent="0.2">
      <c r="D357" s="110"/>
    </row>
    <row r="358" spans="4:4" x14ac:dyDescent="0.2">
      <c r="D358" s="110"/>
    </row>
    <row r="359" spans="4:4" x14ac:dyDescent="0.2">
      <c r="D359" s="110"/>
    </row>
    <row r="360" spans="4:4" x14ac:dyDescent="0.2">
      <c r="D360" s="110"/>
    </row>
    <row r="361" spans="4:4" x14ac:dyDescent="0.2">
      <c r="D361" s="110"/>
    </row>
    <row r="362" spans="4:4" x14ac:dyDescent="0.2">
      <c r="D362" s="110"/>
    </row>
    <row r="363" spans="4:4" x14ac:dyDescent="0.2">
      <c r="D363" s="110"/>
    </row>
    <row r="364" spans="4:4" x14ac:dyDescent="0.2">
      <c r="D364" s="110"/>
    </row>
    <row r="365" spans="4:4" x14ac:dyDescent="0.2">
      <c r="D365" s="110"/>
    </row>
    <row r="366" spans="4:4" x14ac:dyDescent="0.2">
      <c r="D366" s="110"/>
    </row>
    <row r="367" spans="4:4" x14ac:dyDescent="0.2">
      <c r="D367" s="110"/>
    </row>
    <row r="368" spans="4:4" x14ac:dyDescent="0.2">
      <c r="D368" s="110"/>
    </row>
    <row r="369" spans="4:4" x14ac:dyDescent="0.2">
      <c r="D369" s="110"/>
    </row>
    <row r="370" spans="4:4" x14ac:dyDescent="0.2">
      <c r="D370" s="110"/>
    </row>
    <row r="371" spans="4:4" x14ac:dyDescent="0.2">
      <c r="D371" s="110"/>
    </row>
    <row r="372" spans="4:4" x14ac:dyDescent="0.2">
      <c r="D372" s="110"/>
    </row>
    <row r="373" spans="4:4" x14ac:dyDescent="0.2">
      <c r="D373" s="110"/>
    </row>
    <row r="374" spans="4:4" x14ac:dyDescent="0.2">
      <c r="D374" s="110"/>
    </row>
    <row r="375" spans="4:4" x14ac:dyDescent="0.2">
      <c r="D375" s="110"/>
    </row>
    <row r="376" spans="4:4" x14ac:dyDescent="0.2">
      <c r="D376" s="110"/>
    </row>
    <row r="377" spans="4:4" x14ac:dyDescent="0.2">
      <c r="D377" s="110"/>
    </row>
    <row r="378" spans="4:4" x14ac:dyDescent="0.2">
      <c r="D378" s="110"/>
    </row>
    <row r="379" spans="4:4" x14ac:dyDescent="0.2">
      <c r="D379" s="110"/>
    </row>
    <row r="380" spans="4:4" x14ac:dyDescent="0.2">
      <c r="D380" s="110"/>
    </row>
    <row r="381" spans="4:4" x14ac:dyDescent="0.2">
      <c r="D381" s="110"/>
    </row>
    <row r="382" spans="4:4" x14ac:dyDescent="0.2">
      <c r="D382" s="110"/>
    </row>
    <row r="383" spans="4:4" x14ac:dyDescent="0.2">
      <c r="D383" s="110"/>
    </row>
    <row r="384" spans="4:4" x14ac:dyDescent="0.2">
      <c r="D384" s="110"/>
    </row>
    <row r="385" spans="4:4" x14ac:dyDescent="0.2">
      <c r="D385" s="110"/>
    </row>
    <row r="386" spans="4:4" x14ac:dyDescent="0.2">
      <c r="D386" s="110"/>
    </row>
    <row r="387" spans="4:4" x14ac:dyDescent="0.2">
      <c r="D387" s="110"/>
    </row>
    <row r="388" spans="4:4" x14ac:dyDescent="0.2">
      <c r="D388" s="110"/>
    </row>
    <row r="389" spans="4:4" x14ac:dyDescent="0.2">
      <c r="D389" s="110"/>
    </row>
    <row r="390" spans="4:4" x14ac:dyDescent="0.2">
      <c r="D390" s="110"/>
    </row>
    <row r="391" spans="4:4" x14ac:dyDescent="0.2">
      <c r="D391" s="110"/>
    </row>
    <row r="392" spans="4:4" x14ac:dyDescent="0.2">
      <c r="D392" s="110"/>
    </row>
    <row r="393" spans="4:4" x14ac:dyDescent="0.2">
      <c r="D393" s="110"/>
    </row>
    <row r="394" spans="4:4" x14ac:dyDescent="0.2">
      <c r="D394" s="110"/>
    </row>
    <row r="395" spans="4:4" x14ac:dyDescent="0.2">
      <c r="D395" s="110"/>
    </row>
    <row r="396" spans="4:4" x14ac:dyDescent="0.2">
      <c r="D396" s="110"/>
    </row>
    <row r="397" spans="4:4" x14ac:dyDescent="0.2">
      <c r="D397" s="110"/>
    </row>
    <row r="398" spans="4:4" x14ac:dyDescent="0.2">
      <c r="D398" s="110"/>
    </row>
    <row r="399" spans="4:4" x14ac:dyDescent="0.2">
      <c r="D399" s="110"/>
    </row>
    <row r="400" spans="4:4" x14ac:dyDescent="0.2">
      <c r="D400" s="110"/>
    </row>
    <row r="401" spans="4:4" x14ac:dyDescent="0.2">
      <c r="D401" s="110"/>
    </row>
    <row r="402" spans="4:4" x14ac:dyDescent="0.2">
      <c r="D402" s="110"/>
    </row>
    <row r="403" spans="4:4" x14ac:dyDescent="0.2">
      <c r="D403" s="110"/>
    </row>
    <row r="404" spans="4:4" x14ac:dyDescent="0.2">
      <c r="D404" s="110"/>
    </row>
    <row r="405" spans="4:4" x14ac:dyDescent="0.2">
      <c r="D405" s="110"/>
    </row>
    <row r="406" spans="4:4" x14ac:dyDescent="0.2">
      <c r="D406" s="110"/>
    </row>
    <row r="407" spans="4:4" x14ac:dyDescent="0.2">
      <c r="D407" s="110"/>
    </row>
    <row r="408" spans="4:4" x14ac:dyDescent="0.2">
      <c r="D408" s="110"/>
    </row>
    <row r="409" spans="4:4" x14ac:dyDescent="0.2">
      <c r="D409" s="110"/>
    </row>
    <row r="410" spans="4:4" x14ac:dyDescent="0.2">
      <c r="D410" s="110"/>
    </row>
    <row r="411" spans="4:4" x14ac:dyDescent="0.2">
      <c r="D411" s="110"/>
    </row>
    <row r="412" spans="4:4" x14ac:dyDescent="0.2">
      <c r="D412" s="110"/>
    </row>
    <row r="413" spans="4:4" x14ac:dyDescent="0.2">
      <c r="D413" s="110"/>
    </row>
    <row r="414" spans="4:4" x14ac:dyDescent="0.2">
      <c r="D414" s="110"/>
    </row>
    <row r="415" spans="4:4" x14ac:dyDescent="0.2">
      <c r="D415" s="110"/>
    </row>
    <row r="416" spans="4:4" x14ac:dyDescent="0.2">
      <c r="D416" s="110"/>
    </row>
    <row r="417" spans="4:4" x14ac:dyDescent="0.2">
      <c r="D417" s="110"/>
    </row>
    <row r="418" spans="4:4" x14ac:dyDescent="0.2">
      <c r="D418" s="110"/>
    </row>
    <row r="419" spans="4:4" x14ac:dyDescent="0.2">
      <c r="D419" s="110"/>
    </row>
    <row r="420" spans="4:4" x14ac:dyDescent="0.2">
      <c r="D420" s="110"/>
    </row>
    <row r="421" spans="4:4" x14ac:dyDescent="0.2">
      <c r="D421" s="110"/>
    </row>
    <row r="422" spans="4:4" x14ac:dyDescent="0.2">
      <c r="D422" s="110"/>
    </row>
    <row r="423" spans="4:4" x14ac:dyDescent="0.2">
      <c r="D423" s="110"/>
    </row>
    <row r="424" spans="4:4" x14ac:dyDescent="0.2">
      <c r="D424" s="110"/>
    </row>
    <row r="425" spans="4:4" x14ac:dyDescent="0.2">
      <c r="D425" s="110"/>
    </row>
    <row r="426" spans="4:4" x14ac:dyDescent="0.2">
      <c r="D426" s="110"/>
    </row>
    <row r="427" spans="4:4" x14ac:dyDescent="0.2">
      <c r="D427" s="110"/>
    </row>
    <row r="428" spans="4:4" x14ac:dyDescent="0.2">
      <c r="D428" s="110"/>
    </row>
    <row r="429" spans="4:4" x14ac:dyDescent="0.2">
      <c r="D429" s="110"/>
    </row>
    <row r="430" spans="4:4" x14ac:dyDescent="0.2">
      <c r="D430" s="110"/>
    </row>
    <row r="431" spans="4:4" x14ac:dyDescent="0.2">
      <c r="D431" s="110"/>
    </row>
    <row r="432" spans="4:4" x14ac:dyDescent="0.2">
      <c r="D432" s="110"/>
    </row>
    <row r="433" spans="4:4" x14ac:dyDescent="0.2">
      <c r="D433" s="110"/>
    </row>
    <row r="434" spans="4:4" x14ac:dyDescent="0.2">
      <c r="D434" s="110"/>
    </row>
    <row r="435" spans="4:4" x14ac:dyDescent="0.2">
      <c r="D435" s="110"/>
    </row>
    <row r="436" spans="4:4" x14ac:dyDescent="0.2">
      <c r="D436" s="110"/>
    </row>
    <row r="437" spans="4:4" x14ac:dyDescent="0.2">
      <c r="D437" s="110"/>
    </row>
    <row r="438" spans="4:4" x14ac:dyDescent="0.2">
      <c r="D438" s="110"/>
    </row>
    <row r="439" spans="4:4" x14ac:dyDescent="0.2">
      <c r="D439" s="110"/>
    </row>
    <row r="440" spans="4:4" x14ac:dyDescent="0.2">
      <c r="D440" s="110"/>
    </row>
    <row r="441" spans="4:4" x14ac:dyDescent="0.2">
      <c r="D441" s="110"/>
    </row>
    <row r="442" spans="4:4" x14ac:dyDescent="0.2">
      <c r="D442" s="110"/>
    </row>
    <row r="443" spans="4:4" x14ac:dyDescent="0.2">
      <c r="D443" s="110"/>
    </row>
    <row r="444" spans="4:4" x14ac:dyDescent="0.2">
      <c r="D444" s="110"/>
    </row>
    <row r="445" spans="4:4" x14ac:dyDescent="0.2">
      <c r="D445" s="110"/>
    </row>
    <row r="446" spans="4:4" x14ac:dyDescent="0.2">
      <c r="D446" s="110"/>
    </row>
    <row r="447" spans="4:4" x14ac:dyDescent="0.2">
      <c r="D447" s="110"/>
    </row>
    <row r="448" spans="4:4" x14ac:dyDescent="0.2">
      <c r="D448" s="110"/>
    </row>
    <row r="449" spans="4:4" x14ac:dyDescent="0.2">
      <c r="D449" s="110"/>
    </row>
    <row r="450" spans="4:4" x14ac:dyDescent="0.2">
      <c r="D450" s="110"/>
    </row>
    <row r="451" spans="4:4" x14ac:dyDescent="0.2">
      <c r="D451" s="110"/>
    </row>
    <row r="452" spans="4:4" x14ac:dyDescent="0.2">
      <c r="D452" s="110"/>
    </row>
    <row r="453" spans="4:4" x14ac:dyDescent="0.2">
      <c r="D453" s="110"/>
    </row>
    <row r="454" spans="4:4" x14ac:dyDescent="0.2">
      <c r="D454" s="110"/>
    </row>
    <row r="455" spans="4:4" x14ac:dyDescent="0.2">
      <c r="D455" s="110"/>
    </row>
    <row r="456" spans="4:4" x14ac:dyDescent="0.2">
      <c r="D456" s="110"/>
    </row>
    <row r="457" spans="4:4" x14ac:dyDescent="0.2">
      <c r="D457" s="110"/>
    </row>
    <row r="458" spans="4:4" x14ac:dyDescent="0.2">
      <c r="D458" s="110"/>
    </row>
    <row r="459" spans="4:4" x14ac:dyDescent="0.2">
      <c r="D459" s="110"/>
    </row>
    <row r="460" spans="4:4" x14ac:dyDescent="0.2">
      <c r="D460" s="110"/>
    </row>
    <row r="461" spans="4:4" x14ac:dyDescent="0.2">
      <c r="D461" s="110"/>
    </row>
    <row r="462" spans="4:4" x14ac:dyDescent="0.2">
      <c r="D462" s="110"/>
    </row>
    <row r="463" spans="4:4" x14ac:dyDescent="0.2">
      <c r="D463" s="110"/>
    </row>
    <row r="464" spans="4:4" x14ac:dyDescent="0.2">
      <c r="D464" s="110"/>
    </row>
    <row r="465" spans="4:4" x14ac:dyDescent="0.2">
      <c r="D465" s="110"/>
    </row>
    <row r="466" spans="4:4" x14ac:dyDescent="0.2">
      <c r="D466" s="110"/>
    </row>
    <row r="467" spans="4:4" x14ac:dyDescent="0.2">
      <c r="D467" s="110"/>
    </row>
    <row r="468" spans="4:4" x14ac:dyDescent="0.2">
      <c r="D468" s="110"/>
    </row>
    <row r="469" spans="4:4" x14ac:dyDescent="0.2">
      <c r="D469" s="110"/>
    </row>
    <row r="470" spans="4:4" x14ac:dyDescent="0.2">
      <c r="D470" s="110"/>
    </row>
    <row r="471" spans="4:4" x14ac:dyDescent="0.2">
      <c r="D471" s="110"/>
    </row>
    <row r="472" spans="4:4" x14ac:dyDescent="0.2">
      <c r="D472" s="110"/>
    </row>
    <row r="473" spans="4:4" x14ac:dyDescent="0.2">
      <c r="D473" s="110"/>
    </row>
    <row r="474" spans="4:4" x14ac:dyDescent="0.2">
      <c r="D474" s="110"/>
    </row>
    <row r="475" spans="4:4" x14ac:dyDescent="0.2">
      <c r="D475" s="110"/>
    </row>
    <row r="476" spans="4:4" x14ac:dyDescent="0.2">
      <c r="D476" s="110"/>
    </row>
    <row r="477" spans="4:4" x14ac:dyDescent="0.2">
      <c r="D477" s="110"/>
    </row>
    <row r="478" spans="4:4" x14ac:dyDescent="0.2">
      <c r="D478" s="110"/>
    </row>
    <row r="479" spans="4:4" x14ac:dyDescent="0.2">
      <c r="D479" s="110"/>
    </row>
    <row r="480" spans="4:4" x14ac:dyDescent="0.2">
      <c r="D480" s="110"/>
    </row>
    <row r="481" spans="4:4" x14ac:dyDescent="0.2">
      <c r="D481" s="110"/>
    </row>
    <row r="482" spans="4:4" x14ac:dyDescent="0.2">
      <c r="D482" s="110"/>
    </row>
    <row r="483" spans="4:4" x14ac:dyDescent="0.2">
      <c r="D483" s="110"/>
    </row>
    <row r="484" spans="4:4" x14ac:dyDescent="0.2">
      <c r="D484" s="110"/>
    </row>
    <row r="485" spans="4:4" x14ac:dyDescent="0.2">
      <c r="D485" s="110"/>
    </row>
    <row r="486" spans="4:4" x14ac:dyDescent="0.2">
      <c r="D486" s="110"/>
    </row>
    <row r="487" spans="4:4" x14ac:dyDescent="0.2">
      <c r="D487" s="110"/>
    </row>
    <row r="488" spans="4:4" x14ac:dyDescent="0.2">
      <c r="D488" s="1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21329030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2026-07-20T16:46:52Z</dcterms:modified>
</cp:coreProperties>
</file>