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709A634-A3C7-4C0C-87D0-85248279FB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xlnm._FilterDatabase" localSheetId="2" hidden="1">NOTES!#REF!</definedName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H206" i="1" l="1"/>
  <c r="G194" i="1" l="1"/>
  <c r="H194" i="1"/>
  <c r="H195" i="1"/>
  <c r="S12" i="1" l="1"/>
  <c r="I6" i="1" l="1"/>
  <c r="F159" i="1" l="1"/>
  <c r="I2" i="1" l="1"/>
  <c r="I3" i="1" l="1"/>
  <c r="G161" i="1"/>
  <c r="G162" i="1"/>
  <c r="G163" i="1"/>
  <c r="G164" i="1"/>
  <c r="I4" i="1" l="1"/>
  <c r="I5" i="1" l="1"/>
  <c r="H127" i="1" l="1"/>
  <c r="G127" i="1"/>
  <c r="F120" i="1" l="1"/>
  <c r="G94" i="1" l="1"/>
  <c r="G95" i="1"/>
  <c r="G96" i="1"/>
  <c r="G97" i="1"/>
  <c r="G98" i="1"/>
  <c r="G99" i="1"/>
  <c r="F51" i="1" l="1"/>
  <c r="G42" i="1" l="1"/>
  <c r="H26" i="1" l="1"/>
  <c r="G26" i="1"/>
  <c r="H15" i="1" l="1"/>
  <c r="G15" i="1"/>
  <c r="E15" i="1"/>
  <c r="H14" i="1" l="1"/>
  <c r="G14" i="1"/>
  <c r="E14" i="1"/>
  <c r="G16" i="1" l="1"/>
  <c r="H16" i="1"/>
  <c r="G17" i="1"/>
  <c r="H17" i="1"/>
  <c r="M11" i="1" l="1"/>
  <c r="L11" i="1"/>
  <c r="L12" i="1" l="1"/>
  <c r="M12" i="1"/>
  <c r="I7" i="1" l="1"/>
  <c r="D11" i="1"/>
  <c r="R12" i="1" s="1"/>
  <c r="C4" i="2"/>
  <c r="D5" i="2"/>
  <c r="H16" i="2"/>
  <c r="H52" i="2"/>
  <c r="G52" i="2"/>
  <c r="Q19" i="2"/>
  <c r="Q16" i="2"/>
  <c r="Q17" i="2"/>
  <c r="G91" i="1"/>
  <c r="H91" i="1"/>
  <c r="G92" i="1"/>
  <c r="H92" i="1"/>
  <c r="G93" i="1"/>
  <c r="H93" i="1"/>
  <c r="H94" i="1"/>
  <c r="H95" i="1"/>
  <c r="H96" i="1"/>
  <c r="H97" i="1"/>
  <c r="H98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H123" i="1"/>
  <c r="G124" i="1"/>
  <c r="H124" i="1"/>
  <c r="G125" i="1"/>
  <c r="H125" i="1"/>
  <c r="G126" i="1"/>
  <c r="H126" i="1"/>
  <c r="G128" i="1"/>
  <c r="H128" i="1"/>
  <c r="G129" i="1"/>
  <c r="H129" i="1"/>
  <c r="G130" i="1"/>
  <c r="H130" i="1"/>
  <c r="G131" i="1"/>
  <c r="H131" i="1"/>
  <c r="G132" i="1"/>
  <c r="H132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H146" i="1"/>
  <c r="G147" i="1"/>
  <c r="H147" i="1"/>
  <c r="G148" i="1"/>
  <c r="H148" i="1"/>
  <c r="H149" i="1"/>
  <c r="H150" i="1"/>
  <c r="G151" i="1"/>
  <c r="H151" i="1"/>
  <c r="G152" i="1"/>
  <c r="H152" i="1"/>
  <c r="G153" i="1"/>
  <c r="H153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H161" i="1"/>
  <c r="H162" i="1"/>
  <c r="H163" i="1"/>
  <c r="H164" i="1"/>
  <c r="G165" i="1"/>
  <c r="H165" i="1"/>
  <c r="G166" i="1"/>
  <c r="H166" i="1"/>
  <c r="G167" i="1"/>
  <c r="H167" i="1"/>
  <c r="G168" i="1"/>
  <c r="H168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G18" i="1"/>
  <c r="H18" i="1"/>
  <c r="H19" i="1"/>
  <c r="H20" i="1"/>
  <c r="G21" i="1"/>
  <c r="H21" i="1"/>
  <c r="G22" i="1"/>
  <c r="H22" i="1"/>
  <c r="G23" i="1"/>
  <c r="H23" i="1"/>
  <c r="G24" i="1"/>
  <c r="H24" i="1"/>
  <c r="G25" i="1"/>
  <c r="H25" i="1"/>
  <c r="G27" i="1"/>
  <c r="H27" i="1"/>
  <c r="G28" i="1"/>
  <c r="H28" i="1"/>
  <c r="G29" i="1"/>
  <c r="H29" i="1"/>
  <c r="G30" i="1"/>
  <c r="H30" i="1"/>
  <c r="H31" i="1"/>
  <c r="G32" i="1"/>
  <c r="H32" i="1"/>
  <c r="G33" i="1"/>
  <c r="H33" i="1"/>
  <c r="G34" i="1"/>
  <c r="H34" i="1"/>
  <c r="G35" i="1"/>
  <c r="H35" i="1"/>
  <c r="H36" i="1"/>
  <c r="G37" i="1"/>
  <c r="H37" i="1"/>
  <c r="H38" i="1"/>
  <c r="H39" i="1"/>
  <c r="G40" i="1"/>
  <c r="H40" i="1"/>
  <c r="G41" i="1"/>
  <c r="H41" i="1"/>
  <c r="H42" i="1"/>
  <c r="G43" i="1"/>
  <c r="H43" i="1"/>
  <c r="G44" i="1"/>
  <c r="H44" i="1"/>
  <c r="G45" i="1"/>
  <c r="H45" i="1"/>
  <c r="G46" i="1"/>
  <c r="H46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H59" i="1"/>
  <c r="G60" i="1"/>
  <c r="H60" i="1"/>
  <c r="H61" i="1"/>
  <c r="G62" i="1"/>
  <c r="H62" i="1"/>
  <c r="G63" i="1"/>
  <c r="H63" i="1"/>
  <c r="G64" i="1"/>
  <c r="H64" i="1"/>
  <c r="G65" i="1"/>
  <c r="H65" i="1"/>
  <c r="H66" i="1"/>
  <c r="G67" i="1"/>
  <c r="H67" i="1"/>
  <c r="H68" i="1"/>
  <c r="G69" i="1"/>
  <c r="H69" i="1"/>
  <c r="G70" i="1"/>
  <c r="H70" i="1"/>
  <c r="G71" i="1"/>
  <c r="H71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E247" i="1"/>
  <c r="G247" i="1"/>
  <c r="H247" i="1"/>
  <c r="F11" i="1"/>
  <c r="H13" i="1"/>
  <c r="G13" i="1"/>
  <c r="E13" i="1"/>
  <c r="I11" i="1"/>
  <c r="H53" i="2" l="1"/>
  <c r="Q18" i="2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<sst xmlns="http://schemas.openxmlformats.org/spreadsheetml/2006/main" count="633" uniqueCount="283">
  <si>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</si>
  <si>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</si>
  <si>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</si>
  <si>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</si>
  <si>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</si>
  <si>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</si>
  <si>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</si>
  <si>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</si>
  <si>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</si>
  <si>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</si>
  <si>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</si>
  <si>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</si>
  <si>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</si>
  <si>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</si>
  <si>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</si>
  <si>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</si>
  <si>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</si>
  <si>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</si>
  <si>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</si>
  <si>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</si>
  <si>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</si>
  <si>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</si>
  <si>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</si>
  <si>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</si>
  <si>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</si>
  <si>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</si>
  <si>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</si>
  <si>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</si>
  <si>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</si>
  <si>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</si>
  <si>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</si>
  <si>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</si>
  <si>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</si>
  <si>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</si>
  <si>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</si>
  <si>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</si>
  <si>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</si>
  <si>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</si>
  <si>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</si>
  <si>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</si>
  <si>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</si>
  <si>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</si>
  <si>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</si>
  <si>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</si>
  <si>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</si>
  <si>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</si>
  <si>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</si>
  <si>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</si>
  <si>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</si>
  <si>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</si>
  <si>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</si>
  <si>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</si>
  <si>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</si>
  <si>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</si>
  <si>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</si>
  <si>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FY'20</t>
  </si>
  <si>
    <t>NEW WEST VALLEY CITY ABC STORE RELOCATION</t>
  </si>
  <si>
    <t>3250-300-3229-FVZ-20387030</t>
  </si>
  <si>
    <t>LRBFY2020</t>
  </si>
  <si>
    <t>INTEGRA REALTY RESOURCES GAX 20C5*1207</t>
  </si>
  <si>
    <t>DF</t>
  </si>
  <si>
    <t>FRANK N MURDOCK JR GAX 20C5*1711</t>
  </si>
  <si>
    <t>MERIDIAN ENGINEERING GAX 20C5*2067</t>
  </si>
  <si>
    <t>PROPERTY/FFE/INFO TECH/ARTS</t>
  </si>
  <si>
    <t>INSPECTION/INSURANCE/DFCM MNGT/COMMISSIONING</t>
  </si>
  <si>
    <t>JVDP 20TA*047 WVC BOND PROCEEDS</t>
  </si>
  <si>
    <t>MERIDIAN TITLE COMPANY - PROPERTY PURCHASE</t>
  </si>
  <si>
    <t>2070420</t>
  </si>
  <si>
    <t>MERIDIAN TITLE COMPANY     AMD 001</t>
  </si>
  <si>
    <t>CO</t>
  </si>
  <si>
    <t>MERIDIAN ENGINEERING GAX 205*2964</t>
  </si>
  <si>
    <t>MERIDIAN TITLE CO GAX 20C5*2969</t>
  </si>
  <si>
    <t>MERIDIAN TITLE CO GAX 20C5*3051</t>
  </si>
  <si>
    <t>JVDP 20TA*056 WVC BOND PROCEEDS</t>
  </si>
  <si>
    <t>N/A</t>
  </si>
  <si>
    <t>JVDP 20TA*060 WVC BOND PROCEEDS</t>
  </si>
  <si>
    <t>DW</t>
  </si>
  <si>
    <t>JVDP 20TA*064 WVC BOND PROCEEDS</t>
  </si>
  <si>
    <t>PG</t>
  </si>
  <si>
    <t>13/20</t>
  </si>
  <si>
    <t>JVYE05020AR*002 20 WVC INTEREST</t>
  </si>
  <si>
    <t>NP</t>
  </si>
  <si>
    <t>FY'21</t>
  </si>
  <si>
    <t>ROBERT JACOBY GAX 21C5*079</t>
  </si>
  <si>
    <t>2070549</t>
  </si>
  <si>
    <t>JACOBY ARCHITECTS - CONTRACT</t>
  </si>
  <si>
    <t>2170549</t>
  </si>
  <si>
    <t>ROBERT JACOBY GAX 21C8*034</t>
  </si>
  <si>
    <t>ROBERT JACOBY GAX 21C7*246</t>
  </si>
  <si>
    <t>JVDP 21TA*0015 WVC PROJ INT</t>
  </si>
  <si>
    <t>JVDP 21TA*0012 WVC PROJ INT</t>
  </si>
  <si>
    <t>ROBERT JACOBY GAX 21C7*462</t>
  </si>
  <si>
    <t>2170829</t>
  </si>
  <si>
    <t>MORRISON HERSHFIELD CORPORATION - CONTRACT</t>
  </si>
  <si>
    <t>ETC GROUP INC- COMMISSIONING</t>
  </si>
  <si>
    <t>2170777</t>
  </si>
  <si>
    <t>JVDP 21TA*0016 WVC PROJ INT</t>
  </si>
  <si>
    <t>ROBERT JACOBY GAX 21C5*1065</t>
  </si>
  <si>
    <t>MERIDIAN ENG GAX F20*106</t>
  </si>
  <si>
    <t>BOND REQ</t>
  </si>
  <si>
    <t>BOND TOTAL</t>
  </si>
  <si>
    <t>BOND DRAW TOTAL</t>
  </si>
  <si>
    <t>BOND REQ #1</t>
  </si>
  <si>
    <t>JVDP 21TA*0020 WVC PROJ INT REV</t>
  </si>
  <si>
    <t>ROBERT JACOBY GAX 21C8*303</t>
  </si>
  <si>
    <t>JVDP 21TA*0024 WVC PROJ INT REV</t>
  </si>
  <si>
    <t>ROBERT JACOBY GAX 21C5*1540</t>
  </si>
  <si>
    <t>ETC GROUP LLC GAX 21C7*996</t>
  </si>
  <si>
    <t>JVDP 21TA*0029 WVC PROJ INT REV</t>
  </si>
  <si>
    <t>ROBERT JACOBY GAX 21C5*1716</t>
  </si>
  <si>
    <t>ITA 30 21*049 % OF THE ARTS</t>
  </si>
  <si>
    <t>WC3 GAX 21C5*1759</t>
  </si>
  <si>
    <t>ETC GROUP GAX 21C5*1789</t>
  </si>
  <si>
    <t>MORRISON HERSHFIELD CORP GAX 21C5*1790</t>
  </si>
  <si>
    <t>MORRISON HERSHFIELD CORP GAX 21C5*1791</t>
  </si>
  <si>
    <t>MORRISON HERSHFIELD CORP GAX 21C5*1831</t>
  </si>
  <si>
    <t>MORRISON HERSHFIELD CORP GAX 21C5*1832</t>
  </si>
  <si>
    <t>ETC GROUP LLC GAX 21C5*1861</t>
  </si>
  <si>
    <t>JVDP 21TA*0034 WVC PROJ INT REV</t>
  </si>
  <si>
    <t>KELLER CONSTRUCTION INC. - CONTRACT</t>
  </si>
  <si>
    <t>2175404</t>
  </si>
  <si>
    <t>ROBERT JACOBY GAX 21C5*1924</t>
  </si>
  <si>
    <t>SUNRISE ENGINEERING, INC. - CONTRACT</t>
  </si>
  <si>
    <t>2171116</t>
  </si>
  <si>
    <t>JVDP 21TA*038 WVC PROJ INT REV</t>
  </si>
  <si>
    <t>ROBERT JACOBY GAX 21C7*1479</t>
  </si>
  <si>
    <t>ARBOR GARDNER HIGHBURY GAX 21C7*1491</t>
  </si>
  <si>
    <t>BOND REQ #2</t>
  </si>
  <si>
    <t>QUESTAR GAS GAX 21C9*025</t>
  </si>
  <si>
    <t>JACOBY ARCHITECTS     AMD 002</t>
  </si>
  <si>
    <t>UT ST FIRE MRSHLS OFFC GAX 21C5*2279</t>
  </si>
  <si>
    <t>JACOBY ARCHITECTS     AMD 003</t>
  </si>
  <si>
    <t>JVDP 21TA*045 WVC PROJ INT REV</t>
  </si>
  <si>
    <t>ROBERT JACOBY GAX 21C9*316</t>
  </si>
  <si>
    <t>SUNRISE ENG GAX 21C9*322</t>
  </si>
  <si>
    <t>ZIONS/KELLER CONST RTNG GAX 21C7*1624</t>
  </si>
  <si>
    <t>KELLER CONST GAX 21C7*1625</t>
  </si>
  <si>
    <t>COFC INSURANCE ITA 2*074</t>
  </si>
  <si>
    <t>BOND REQ #3</t>
  </si>
  <si>
    <t>ZIONS/KELLER CONST RTNG GAX 21C7*1691</t>
  </si>
  <si>
    <t>KELLER CONST GAX 21C7*1692</t>
  </si>
  <si>
    <t>JVYE0502008050006 WV ABC INTEREST</t>
  </si>
  <si>
    <t>JVDP05021TA*008 WV ABC INTEREST</t>
  </si>
  <si>
    <t>JVDP05021TA*049 ABC WV INTEREST</t>
  </si>
  <si>
    <t>13/21</t>
  </si>
  <si>
    <t>ROBERT JACOBY GAX 21C7*1786</t>
  </si>
  <si>
    <t>SUNRISE ENG GAX 21C9*772</t>
  </si>
  <si>
    <t>ETC GROUP GAX 21C9*797</t>
  </si>
  <si>
    <t>ETC GROUP GAX 21C9*798</t>
  </si>
  <si>
    <t>ETC GROUP GAX 21C9*835</t>
  </si>
  <si>
    <t>SUNRISE ENG GAX 21C9*887</t>
  </si>
  <si>
    <t>MORRISON HERSHFIELD CORP GAX 21C7*1905</t>
  </si>
  <si>
    <t>RESERVES CHECKED TO THIS POINT</t>
  </si>
  <si>
    <t>UTAH STATE FIRE MARSHALS GAX 21C5-2498</t>
  </si>
  <si>
    <t>ZIONS/KELLER CONST RTNG GAX 21C5*2538</t>
  </si>
  <si>
    <t>KELLER CONST GAX 21C5*2539</t>
  </si>
  <si>
    <t>13-21</t>
  </si>
  <si>
    <t>JVYE05021AR000001 - INTEREST EARNINGS</t>
  </si>
  <si>
    <t>JVDP 050 21TA *063</t>
  </si>
  <si>
    <t>FY'22</t>
  </si>
  <si>
    <t>ROBERT JACOBY GAX 22C9*122</t>
  </si>
  <si>
    <t>ZIONS/KELLER CONST RTNG GAX 22C7*057</t>
  </si>
  <si>
    <t>KELLER CONST GAX 22C7*058</t>
  </si>
  <si>
    <t>ROBERT JACOBY GAX 22C9*202</t>
  </si>
  <si>
    <t>JVDP22TA*004 DABC WVC PROJ INTEREST</t>
  </si>
  <si>
    <t>WC3 GAX 22C5*226</t>
  </si>
  <si>
    <t>ETC GROUP GAX FC20210927174</t>
  </si>
  <si>
    <t>MORRISON HERSHFIELD GAX FC20210928242</t>
  </si>
  <si>
    <t>ETC GROUP GAX FC20210928280</t>
  </si>
  <si>
    <t>MORRISON HERSHFIELD GAX FC20210928286</t>
  </si>
  <si>
    <t>IDT  PRJ MANAGER FEES</t>
  </si>
  <si>
    <t>JVYE2108050007 DABC WVC PROJ INTEREST</t>
  </si>
  <si>
    <t>JVDP22TA000009 DABC WVC PROJ INTEREST</t>
  </si>
  <si>
    <t>SUNRISE ENG GAX FC20211006556</t>
  </si>
  <si>
    <t>SUNRISE ENG GAX FC20211006567</t>
  </si>
  <si>
    <t>KELLER CONST GAX FC20211020829</t>
  </si>
  <si>
    <t>ZIONS/KELLER CONST RTNG GAX FC20211020830</t>
  </si>
  <si>
    <t>ROBERT JACOBY GAX FC20211020816</t>
  </si>
  <si>
    <t>KELLER CONST GAX FC20211027949</t>
  </si>
  <si>
    <t>ZIONS/KELLER CONST RTNG GAX FC20211027950</t>
  </si>
  <si>
    <t>SUNRISE ENG GAX FC202111081221</t>
  </si>
  <si>
    <t>MORRISON HERSHFIELD GAX FC202111091324</t>
  </si>
  <si>
    <t>JVDP 22TA*014 RECORD DABC WVC PROJ INT</t>
  </si>
  <si>
    <t>UT ST FIRE MARSHAL GAX 22C5*245</t>
  </si>
  <si>
    <t>JVDP22TA*0018 RECORD DABC WVC PROJ INT</t>
  </si>
  <si>
    <t>WC3 GAX 22C5*259</t>
  </si>
  <si>
    <t>JVDP05022TA000021 RECORD DABC WVC PROJ INT</t>
  </si>
  <si>
    <t>SUNRISE ENG GAX FC202112031707</t>
  </si>
  <si>
    <t>ROBERT JACOBY AX FC202112071773</t>
  </si>
  <si>
    <t>KELLER CONST GAX FC202112071797</t>
  </si>
  <si>
    <t>KELLER CONST GAX FX202112131931</t>
  </si>
  <si>
    <t>2070407</t>
  </si>
  <si>
    <t>ROBERT JACOBY GAX FC202111031089</t>
  </si>
  <si>
    <t>WC3 GAX 22C5*281</t>
  </si>
  <si>
    <t>MORRISON HERSHFIELD GAX FC202112292194</t>
  </si>
  <si>
    <t>JVDP05022TA000026 RECORD DABC WVC PROJ INT</t>
  </si>
  <si>
    <t>BOND REQ #4</t>
  </si>
  <si>
    <t>SUNRISE ENG GAX FC202201072378</t>
  </si>
  <si>
    <t>ROBERT JACOBY GAX FC202201182531</t>
  </si>
  <si>
    <t>IET1102207B0240000070 PRC AMER TECH</t>
  </si>
  <si>
    <t>SUNRISE ENG GAX FC202201252652</t>
  </si>
  <si>
    <t>MORRISON HERSHFIELD GAX FC202202022850</t>
  </si>
  <si>
    <t>JVDP05022TA000029 RECORD DABC WVC PROJ INT</t>
  </si>
  <si>
    <t>MORRISON HERSHFIELD GAX FC202202072914</t>
  </si>
  <si>
    <t>JVDP05022TA000034 DABC WVC PROJ INT</t>
  </si>
  <si>
    <t>SUNRISE ENG GAX FC202203083514</t>
  </si>
  <si>
    <t>JVDP05022TA000036 RECORD DABC WVC PROJ INT</t>
  </si>
  <si>
    <t>MERIDIAN TITLE GAX 22C7*115</t>
  </si>
  <si>
    <t>IET1102209B0880000095 PRC AMER TECH</t>
  </si>
  <si>
    <t>SUNRISE ENG GAX FC202204044003</t>
  </si>
  <si>
    <t>BOND REQ #5</t>
  </si>
  <si>
    <t>JVDP05022TA000041 DABC WVC PROJ INT</t>
  </si>
  <si>
    <t>JVDP05022TA000045 DABC WVC PROJ INT</t>
  </si>
  <si>
    <t>ETC GROUP GAX FC202206065547</t>
  </si>
  <si>
    <t>KELLER CONST     CO 001</t>
  </si>
  <si>
    <t>BOND REQ #6</t>
  </si>
  <si>
    <t>JVDP05022A000053 DABC WVC PROJ INT</t>
  </si>
  <si>
    <t>13/22</t>
  </si>
  <si>
    <t>SUNRISE ENG GAX 22C9*559</t>
  </si>
  <si>
    <t>JVYE05022AR000003 DABC WVC PROJ INT</t>
  </si>
  <si>
    <t>KELLER CONSTR INC - CO 002</t>
  </si>
  <si>
    <t>FY'23</t>
  </si>
  <si>
    <t>ETC GROUP GAX F22*034</t>
  </si>
  <si>
    <t>KELLER CONST GAX F22*058</t>
  </si>
  <si>
    <t>JVDP5023TA000003 RECORD DABC WVC PROJ INT</t>
  </si>
  <si>
    <t>JVYE0502207150012 RECORD DABC WVC PROJ INT</t>
  </si>
  <si>
    <t>SUNRISE ENG     AMD 001</t>
  </si>
  <si>
    <t>KELLER CONST GAX F22*057</t>
  </si>
  <si>
    <t>JVDP05023TA000010 DABC WVC PROJ INT</t>
  </si>
  <si>
    <t>MERIDIAN ENG GAX F22*084</t>
  </si>
  <si>
    <t>KELLER CONST     CO 003</t>
  </si>
  <si>
    <t>JVDP05023TA000015 DABC WVC PROJ INT</t>
  </si>
  <si>
    <t>JVDP05023TA000020 DABC WVC PROJ INT</t>
  </si>
  <si>
    <t>BOND REQ #7</t>
  </si>
  <si>
    <t>JVDP05023TA000021 WVC PROJ INT</t>
  </si>
  <si>
    <t>MORRISON HERSHFIELD GAX FC2022120111666</t>
  </si>
  <si>
    <t>ETC GROUP GAX FC2022120111667</t>
  </si>
  <si>
    <t>JVDP05023TA000029 DABC WVC PROJ INT</t>
  </si>
  <si>
    <t>HARRIS MOUNTAIN WEST, LLC - CONTRACT</t>
  </si>
  <si>
    <t>2375324</t>
  </si>
  <si>
    <t xml:space="preserve">NP </t>
  </si>
  <si>
    <t>JVDP05023TA000033 DABC WVC PROJ INT</t>
  </si>
  <si>
    <t>JVDP05023TA000038 DABC WVC PROJ INT</t>
  </si>
  <si>
    <t>BOND REQ #8</t>
  </si>
  <si>
    <t>JVDP05023TA000043 DABC WVC PROJ INT</t>
  </si>
  <si>
    <t>JVDP05023TA000049 DABC WVC PROJ INT</t>
  </si>
  <si>
    <t>JVDP05023TA000051 DABC WVC PROJ INT</t>
  </si>
  <si>
    <t>ROBERT JACOBY GAX FC2023061420579</t>
  </si>
  <si>
    <t>JVDP05023TA000057 DABC WVC PROJ INT</t>
  </si>
  <si>
    <t>HARRIS MTN WEST GAX FC2023070321452</t>
  </si>
  <si>
    <t>13/23</t>
  </si>
  <si>
    <t>JVYE05023AR000001 RECORD FARMINGTON PROJ INT</t>
  </si>
  <si>
    <t>FY'24</t>
  </si>
  <si>
    <t>JVDP05024TA000001 RECORD DABC WVC PROJ INT</t>
  </si>
  <si>
    <t>JVYE0502307170016 RECORD FARMINGTON PROJ INT</t>
  </si>
  <si>
    <t>JVDP05024TA000013 WVC PROJ INT</t>
  </si>
  <si>
    <t>JVDP05024TA000009 RECORD WVC PROJ INT</t>
  </si>
  <si>
    <t>BOND REQ #9</t>
  </si>
  <si>
    <t>NEED TO REQUEST</t>
  </si>
  <si>
    <t>JVDP05024TA000018 DABC WVC PROJ INT</t>
  </si>
  <si>
    <t>JVDP05024TA000026 DABC WVC PROJ INT</t>
  </si>
  <si>
    <t>JVDP05024TA000028 DABC WVC PROJ INT</t>
  </si>
  <si>
    <t>JVDP05024TA000032 DABC WVC PROJ INT</t>
  </si>
  <si>
    <t>JVDP05024TA000035 DABC WVC PROJ INT</t>
  </si>
  <si>
    <t>JVDP05024TA00040 DABC WVC PROJ INT</t>
  </si>
  <si>
    <t>TRNSF TO 21257300 FROM 20387030 LEGAL FEES</t>
  </si>
  <si>
    <t>JVDP05024TA000044 DABC WVC PROJ INT</t>
  </si>
  <si>
    <t>TO CORRECT THE AMOUNT PAID</t>
  </si>
  <si>
    <t>JVDP05024TA000053 DABC WVC PROJ INT</t>
  </si>
  <si>
    <t>JVDP05024TA000060 DABC WVC PROJ INT</t>
  </si>
  <si>
    <t>13/24</t>
  </si>
  <si>
    <t>PROJECT CLOSED</t>
  </si>
  <si>
    <t>IDT 24C3* XFER WVC PRO INT FROM 19405030</t>
  </si>
  <si>
    <t>FY'25</t>
  </si>
  <si>
    <t>JVA15025F000055 REVERSE DUPT JVA</t>
  </si>
  <si>
    <t>JVDP05025TA000001 DABC WVC PROJ INT</t>
  </si>
  <si>
    <t>Pat emailed Diana Artica to add Project number to this transaction</t>
  </si>
  <si>
    <t>JVA15025F0000028 Closeout 2020 LR W.V.C. ABC Store Project Fund (xxx8308) &amp; Trfr remaining funds to the 2020 Bond Fun</t>
  </si>
  <si>
    <t>never fixed in FINET</t>
  </si>
  <si>
    <t>REV TRNSF TO 21257300 FROM 20387030 LEGAL FEES</t>
  </si>
  <si>
    <t>CLOSED</t>
  </si>
  <si>
    <t xml:space="preserve"> IDT15026DP000212 Americom Refund</t>
  </si>
  <si>
    <t>6481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</si>
</sst>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theme="1"/>
      <name val="Andale WT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3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quotePrefix="1" applyFont="1" applyProtection="1">
      <protection locked="0"/>
    </xf>
    <xf numFmtId="164" fontId="15" fillId="0" borderId="0" xfId="0" applyFont="1"/>
    <xf numFmtId="37" fontId="5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9" fontId="16" fillId="0" borderId="0" xfId="2" applyNumberFormat="1" applyFont="1" applyFill="1" applyBorder="1" applyAlignment="1" applyProtection="1">
      <alignment horizontal="center"/>
      <protection locked="0"/>
    </xf>
    <xf numFmtId="43" fontId="4" fillId="3" borderId="0" xfId="2" applyFont="1" applyFill="1" applyBorder="1" applyProtection="1">
      <protection locked="0"/>
    </xf>
    <xf numFmtId="164" fontId="17" fillId="0" borderId="12" xfId="0" applyFont="1" applyBorder="1" applyAlignment="1">
      <alignment horizontal="left" vertical="top"/>
    </xf>
    <xf numFmtId="43" fontId="4" fillId="2" borderId="0" xfId="2" applyFont="1" applyFill="1" applyBorder="1" applyProtection="1">
      <protection locked="0"/>
    </xf>
    <xf numFmtId="43" fontId="4" fillId="4" borderId="0" xfId="2" applyFont="1" applyFill="1" applyBorder="1" applyProtection="1">
      <protection locked="0"/>
    </xf>
    <xf numFmtId="17" fontId="4" fillId="5" borderId="0" xfId="2" applyNumberFormat="1" applyFont="1" applyFill="1" applyAlignment="1" applyProtection="1">
      <alignment horizontal="center"/>
      <protection locked="0"/>
    </xf>
    <xf numFmtId="43" fontId="4" fillId="5" borderId="0" xfId="2" applyFont="1" applyFill="1" applyBorder="1" applyAlignment="1" applyProtection="1">
      <alignment horizontal="left"/>
      <protection locked="0"/>
    </xf>
    <xf numFmtId="49" fontId="16" fillId="5" borderId="0" xfId="2" applyNumberFormat="1" applyFont="1" applyFill="1" applyBorder="1" applyAlignment="1" applyProtection="1">
      <alignment horizontal="center"/>
      <protection locked="0"/>
    </xf>
    <xf numFmtId="43" fontId="4" fillId="5" borderId="0" xfId="2" applyFont="1" applyFill="1" applyBorder="1" applyProtection="1">
      <protection locked="0"/>
    </xf>
    <xf numFmtId="49" fontId="4" fillId="5" borderId="0" xfId="2" applyNumberFormat="1" applyFont="1" applyFill="1" applyBorder="1" applyAlignment="1" applyProtection="1">
      <alignment horizontal="center"/>
      <protection locked="0"/>
    </xf>
    <xf numFmtId="1" fontId="4" fillId="5" borderId="0" xfId="2" applyNumberFormat="1" applyFont="1" applyFill="1" applyBorder="1" applyAlignment="1" applyProtection="1">
      <alignment horizontal="center"/>
      <protection locked="0"/>
    </xf>
    <xf numFmtId="43" fontId="4" fillId="5" borderId="0" xfId="2" applyFont="1" applyFill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  <xf numFmtId="164" fontId="19" fillId="0" borderId="12" xfId="0" applyFont="1" applyBorder="1" applyAlignment="1" applyProtection="1">
      <alignment horizontal="left" vertical="top"/>
      <protection locked="0"/>
    </xf>
    <xf numFmtId="43" fontId="0" fillId="0" borderId="0" xfId="2" applyFont="1"/>
    <xf numFmtId="164" fontId="19" fillId="0" borderId="0" xfId="0" applyFont="1" applyAlignment="1" applyProtection="1">
      <alignment horizontal="left" vertical="top"/>
      <protection locked="0"/>
    </xf>
    <xf numFmtId="43" fontId="4" fillId="0" borderId="0" xfId="2" applyFont="1" applyFill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7"/>
  <sheetViews>
    <sheetView tabSelected="1" zoomScaleNormal="75" workbookViewId="0">
      <pane ySplit="12" topLeftCell="A192" activePane="bottomLeft" state="frozen"/>
      <selection pane="bottomLeft" activeCell="J207" sqref="J207:K207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9" width="10.44140625" style="57" customWidth="1"/>
    <col min="10" max="10" width="8.88671875" style="93" customWidth="1"/>
    <col min="11" max="11" width="5.88671875" style="94" customWidth="1"/>
    <col min="12" max="12" width="9.77734375" style="57" customWidth="1"/>
    <col min="13" max="15" width="8.88671875" style="57"/>
    <col min="16" max="16" width="10.6640625" style="57" bestFit="1" customWidth="1"/>
    <col min="17" max="18" width="9.6640625" style="57" bestFit="1" customWidth="1"/>
    <col min="19" max="19" width="14.33203125" style="57" bestFit="1" customWidth="1"/>
    <col min="20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5" customFormat="1" ht="14.1" customHeight="1">
      <c r="A2" s="3"/>
      <c r="B2" s="2" t="s">
        <v>0</v>
      </c>
      <c r="C2" s="52"/>
      <c r="D2" s="102"/>
      <c r="H2" s="5" t="s">
        <v>47</v>
      </c>
      <c r="I2" s="96">
        <f>(3127308)+140610-2894000-167449.95-109540.78-5828.93</f>
        <v>91098.34</v>
      </c>
      <c r="J2" s="97"/>
      <c r="K2" s="6"/>
      <c r="L2" s="60"/>
      <c r="M2" s="60"/>
      <c r="N2" s="60"/>
    </row>
    <row r="3" spans="1:254" s="5" customFormat="1" ht="14.1" customHeight="1">
      <c r="A3" s="3"/>
      <c r="B3" s="4" t="s">
        <v>1</v>
      </c>
      <c r="C3" s="51"/>
      <c r="D3" s="108" t="s">
        <v>58</v>
      </c>
      <c r="H3" s="5" t="s">
        <v>48</v>
      </c>
      <c r="I3" s="96">
        <f>18000+423175-3000-5575-238775-550-1116.62-300-1552.5-298.65-3671-298.65-110-298.65-220-110-4880</f>
        <v>180418.93000000002</v>
      </c>
      <c r="J3" s="97"/>
      <c r="K3" s="6"/>
      <c r="L3" s="60"/>
      <c r="M3" s="60"/>
      <c r="N3" s="60"/>
    </row>
    <row r="4" spans="1:254" s="5" customFormat="1" ht="14.1" customHeight="1">
      <c r="A4" s="3"/>
      <c r="B4" s="101" t="s">
        <v>52</v>
      </c>
      <c r="C4" s="51"/>
      <c r="D4" s="111"/>
      <c r="H4" s="5" t="s">
        <v>64</v>
      </c>
      <c r="I4" s="96">
        <f>(60000-31000+21062.93)+(6279-1533.82)+(32500-32500)+(70000-30000-15000)</f>
        <v>79808.11</v>
      </c>
      <c r="J4" s="97"/>
      <c r="K4" s="6"/>
      <c r="L4" s="60"/>
      <c r="M4" s="60"/>
      <c r="N4" s="60"/>
    </row>
    <row r="5" spans="1:254" s="5" customFormat="1" ht="14.1" customHeight="1">
      <c r="A5" s="3"/>
      <c r="B5" s="2" t="s">
        <v>2</v>
      </c>
      <c r="C5" s="52"/>
      <c r="D5" s="110" t="s">
        <v>56</v>
      </c>
      <c r="H5" s="5" t="s">
        <v>63</v>
      </c>
      <c r="I5" s="96">
        <f>(2565115-3000-2550000-540-5870-2750-7938)+291600+(16000-11590.36-2321.32)+(41859-41859)</f>
        <v>288705.32</v>
      </c>
      <c r="J5" s="97"/>
      <c r="K5" s="6"/>
      <c r="L5" s="60"/>
      <c r="M5" s="60"/>
      <c r="N5" s="60"/>
    </row>
    <row r="6" spans="1:254" s="5" customFormat="1" ht="14.1" customHeight="1" thickBot="1">
      <c r="A6" s="3"/>
      <c r="B6" s="2" t="s">
        <v>3</v>
      </c>
      <c r="C6" s="52"/>
      <c r="D6" s="109">
        <v>20387030</v>
      </c>
      <c r="E6" s="5" t="s">
        <v>280</v>
      </c>
      <c r="H6" s="5" t="s">
        <v>51</v>
      </c>
      <c r="I6" s="98">
        <f>(205461+1594.37+8286.09+7112.69+5469.16+4415.99+3302.42+3062.51+3100.12+2999+2926.49+1967.1+1493.51+1568.8+5469.16-5469.16+1506.17)+2093+1272.22+1478.82+1272.22-1272.22+1194.24+1088.98+1023.22+1099.25+1116.36+1227.59+821.97+616.72+868.12+760.9+1144.39+1542.9+2318.19+3127.07+3396.56+4059.66+4568.47+3080.32</f>
        <v>292164.37</v>
      </c>
      <c r="J6" s="97"/>
      <c r="K6" s="6"/>
      <c r="L6" s="60"/>
      <c r="M6" s="60"/>
      <c r="N6" s="60"/>
    </row>
    <row r="7" spans="1:254" s="5" customFormat="1" ht="14.1" customHeight="1">
      <c r="A7" s="3"/>
      <c r="B7" s="2" t="s">
        <v>4</v>
      </c>
      <c r="C7" s="52"/>
      <c r="D7" s="102" t="s">
        <v>57</v>
      </c>
      <c r="G7" s="86">
        <f>+G11-F11</f>
        <v>133.89000000339001</v>
      </c>
      <c r="H7" s="5" t="s">
        <v>49</v>
      </c>
      <c r="I7" s="99">
        <f>SUM(I2:I6)</f>
        <v>932195.07</v>
      </c>
      <c r="J7" s="100">
        <f>+H11-I7</f>
        <v>-932195.07</v>
      </c>
      <c r="K7" s="6"/>
      <c r="L7" s="43"/>
      <c r="M7" s="44"/>
      <c r="N7" s="45"/>
    </row>
    <row r="8" spans="1:254" s="5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3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4" t="s">
        <v>53</v>
      </c>
      <c r="M9" s="105" t="s">
        <v>54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6"/>
      <c r="M10" s="1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9" t="s">
        <v>14</v>
      </c>
      <c r="B11" s="82" t="s">
        <v>15</v>
      </c>
      <c r="C11" s="83"/>
      <c r="D11" s="14">
        <f>SUM(D14:D247)</f>
        <v>6154562.3000000007</v>
      </c>
      <c r="E11" s="14">
        <f>SUM(E14:E247)-F11</f>
        <v>133.89000000152737</v>
      </c>
      <c r="F11" s="14">
        <f>SUM(F14:F247)</f>
        <v>6154428.4099999992</v>
      </c>
      <c r="G11" s="14">
        <f>SUM(G14:G247)</f>
        <v>6154562.3000000026</v>
      </c>
      <c r="H11" s="14">
        <f>+D11-G11</f>
        <v>0</v>
      </c>
      <c r="I11" s="14">
        <f>SUM(I14:I247)</f>
        <v>0</v>
      </c>
      <c r="J11" s="84"/>
      <c r="K11" s="85"/>
      <c r="L11" s="107">
        <f>SUM(L13:L247)</f>
        <v>0</v>
      </c>
      <c r="M11" s="107">
        <f>SUM(M13:M247)</f>
        <v>0</v>
      </c>
      <c r="N11" s="86"/>
      <c r="O11" s="86"/>
      <c r="P11" s="86"/>
      <c r="Q11" s="86" t="s">
        <v>99</v>
      </c>
      <c r="R11" s="86" t="s">
        <v>100</v>
      </c>
      <c r="S11" s="86" t="s">
        <v>101</v>
      </c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9"/>
      <c r="B12" s="88"/>
      <c r="C12" s="89"/>
      <c r="D12" s="15"/>
      <c r="E12" s="48"/>
      <c r="F12" s="15"/>
      <c r="G12" s="15"/>
      <c r="H12" s="15"/>
      <c r="I12" s="15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>
        <v>7000000</v>
      </c>
      <c r="R12" s="86">
        <f>SUM(D11)</f>
        <v>6154562.3000000007</v>
      </c>
      <c r="S12" s="86">
        <f>SUM(S13:S204)-Q12</f>
        <v>-792894.70000000019</v>
      </c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2" customFormat="1" ht="14.1" customHeight="1">
      <c r="A13" s="46"/>
      <c r="B13" s="8"/>
      <c r="C13" s="53" t="s">
        <v>50</v>
      </c>
      <c r="D13" s="10"/>
      <c r="E13" s="10">
        <f>+D13</f>
        <v>0</v>
      </c>
      <c r="F13" s="10"/>
      <c r="G13" s="10">
        <f t="shared" ref="G13:G18" si="0">IF(J13&gt;0,0,F13)</f>
        <v>0</v>
      </c>
      <c r="H13" s="10">
        <f t="shared" ref="H13:H19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>
      <c r="A14" s="47" t="s">
        <v>55</v>
      </c>
      <c r="B14" s="8"/>
      <c r="C14" s="53"/>
      <c r="D14" s="10"/>
      <c r="E14" s="10">
        <f t="shared" ref="E14:E77" si="2">+D14</f>
        <v>0</v>
      </c>
      <c r="F14" s="10"/>
      <c r="G14" s="10">
        <f t="shared" si="0"/>
        <v>0</v>
      </c>
      <c r="H14" s="10">
        <f t="shared" si="1"/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>
      <c r="A15" s="7">
        <v>43776</v>
      </c>
      <c r="B15" s="8" t="s">
        <v>59</v>
      </c>
      <c r="C15" s="113" t="s">
        <v>60</v>
      </c>
      <c r="D15" s="10"/>
      <c r="E15" s="10">
        <f t="shared" si="2"/>
        <v>0</v>
      </c>
      <c r="F15" s="114">
        <v>3000</v>
      </c>
      <c r="G15" s="10">
        <f t="shared" si="0"/>
        <v>3000</v>
      </c>
      <c r="H15" s="10">
        <f t="shared" si="1"/>
        <v>0</v>
      </c>
      <c r="I15" s="10"/>
      <c r="J15" s="50"/>
      <c r="K15" s="11">
        <v>6861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>
      <c r="A16" s="7">
        <v>43836</v>
      </c>
      <c r="B16" s="8" t="s">
        <v>61</v>
      </c>
      <c r="C16" s="113" t="s">
        <v>60</v>
      </c>
      <c r="D16" s="10"/>
      <c r="E16" s="10">
        <f t="shared" si="2"/>
        <v>0</v>
      </c>
      <c r="F16" s="114">
        <v>3000</v>
      </c>
      <c r="G16" s="10">
        <f t="shared" ref="G16:G17" si="3">IF(J16&gt;0,0,F16)</f>
        <v>3000</v>
      </c>
      <c r="H16" s="10">
        <f t="shared" ref="H16:H17" si="4">+D16</f>
        <v>0</v>
      </c>
      <c r="I16" s="10"/>
      <c r="J16" s="50"/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>
      <c r="A17" s="7">
        <v>43881</v>
      </c>
      <c r="B17" s="8" t="s">
        <v>62</v>
      </c>
      <c r="C17" s="113" t="s">
        <v>60</v>
      </c>
      <c r="D17" s="10"/>
      <c r="E17" s="10">
        <f t="shared" si="2"/>
        <v>0</v>
      </c>
      <c r="F17" s="114">
        <v>5575</v>
      </c>
      <c r="G17" s="10">
        <f t="shared" si="3"/>
        <v>5575</v>
      </c>
      <c r="H17" s="10">
        <f t="shared" si="4"/>
        <v>0</v>
      </c>
      <c r="I17" s="10"/>
      <c r="J17" s="50"/>
      <c r="K17" s="11">
        <v>6855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>
      <c r="A18" s="7">
        <v>43924</v>
      </c>
      <c r="B18" s="112" t="s">
        <v>65</v>
      </c>
      <c r="C18" s="113" t="s">
        <v>60</v>
      </c>
      <c r="D18" s="10">
        <v>7000000</v>
      </c>
      <c r="E18" s="10">
        <f t="shared" si="2"/>
        <v>7000000</v>
      </c>
      <c r="F18" s="114"/>
      <c r="G18" s="10">
        <f t="shared" si="0"/>
        <v>0</v>
      </c>
      <c r="H18" s="10">
        <f t="shared" si="1"/>
        <v>7000000</v>
      </c>
      <c r="I18" s="10"/>
      <c r="J18" s="50"/>
      <c r="K18" s="11">
        <v>4776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>
      <c r="A19" s="7">
        <v>43952</v>
      </c>
      <c r="B19" s="13" t="s">
        <v>66</v>
      </c>
      <c r="C19" s="113" t="s">
        <v>74</v>
      </c>
      <c r="D19" s="10"/>
      <c r="E19" s="10">
        <f t="shared" si="2"/>
        <v>0</v>
      </c>
      <c r="F19" s="114"/>
      <c r="G19" s="10">
        <v>2550000</v>
      </c>
      <c r="H19" s="10">
        <f t="shared" si="1"/>
        <v>0</v>
      </c>
      <c r="I19" s="10"/>
      <c r="J19" s="50" t="s">
        <v>67</v>
      </c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>
      <c r="A20" s="7">
        <v>43965</v>
      </c>
      <c r="B20" s="8" t="s">
        <v>68</v>
      </c>
      <c r="C20" s="113" t="s">
        <v>69</v>
      </c>
      <c r="D20" s="10"/>
      <c r="E20" s="10">
        <f t="shared" si="2"/>
        <v>0</v>
      </c>
      <c r="F20" s="114"/>
      <c r="G20" s="10">
        <v>540</v>
      </c>
      <c r="H20" s="10">
        <f t="shared" ref="H20:H35" si="5">+D20</f>
        <v>0</v>
      </c>
      <c r="I20" s="10"/>
      <c r="J20" s="50" t="s">
        <v>67</v>
      </c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>
      <c r="A21" s="7">
        <v>43965</v>
      </c>
      <c r="B21" s="8" t="s">
        <v>70</v>
      </c>
      <c r="C21" s="113" t="s">
        <v>60</v>
      </c>
      <c r="D21" s="10"/>
      <c r="E21" s="10">
        <f t="shared" si="2"/>
        <v>0</v>
      </c>
      <c r="F21" s="114">
        <v>5870</v>
      </c>
      <c r="G21" s="10">
        <f t="shared" ref="G21:G35" si="6">IF(J21&gt;0,0,F21)</f>
        <v>5870</v>
      </c>
      <c r="H21" s="10">
        <f t="shared" si="5"/>
        <v>0</v>
      </c>
      <c r="I21" s="10"/>
      <c r="J21" s="50"/>
      <c r="K21" s="11">
        <v>6901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>
      <c r="A22" s="7">
        <v>43966</v>
      </c>
      <c r="B22" s="8" t="s">
        <v>71</v>
      </c>
      <c r="C22" s="113" t="s">
        <v>60</v>
      </c>
      <c r="D22" s="10"/>
      <c r="E22" s="10">
        <f t="shared" si="2"/>
        <v>0</v>
      </c>
      <c r="F22" s="114">
        <v>2550000</v>
      </c>
      <c r="G22" s="10">
        <f t="shared" si="6"/>
        <v>0</v>
      </c>
      <c r="H22" s="10">
        <f t="shared" si="5"/>
        <v>0</v>
      </c>
      <c r="I22" s="10"/>
      <c r="J22" s="50" t="s">
        <v>67</v>
      </c>
      <c r="K22" s="11">
        <v>6855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>
      <c r="A23" s="7">
        <v>43972</v>
      </c>
      <c r="B23" s="8" t="s">
        <v>72</v>
      </c>
      <c r="C23" s="113" t="s">
        <v>60</v>
      </c>
      <c r="D23" s="10"/>
      <c r="E23" s="10">
        <f t="shared" si="2"/>
        <v>0</v>
      </c>
      <c r="F23" s="114">
        <v>540</v>
      </c>
      <c r="G23" s="10">
        <f t="shared" si="6"/>
        <v>0</v>
      </c>
      <c r="H23" s="10">
        <f t="shared" si="5"/>
        <v>0</v>
      </c>
      <c r="I23" s="10"/>
      <c r="J23" s="50" t="s">
        <v>67</v>
      </c>
      <c r="K23" s="11">
        <v>6855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>
      <c r="A24" s="7">
        <v>43969</v>
      </c>
      <c r="B24" s="112" t="s">
        <v>73</v>
      </c>
      <c r="C24" s="113" t="s">
        <v>60</v>
      </c>
      <c r="D24" s="9">
        <v>1594.37</v>
      </c>
      <c r="E24" s="10">
        <f t="shared" si="2"/>
        <v>1594.37</v>
      </c>
      <c r="F24" s="114"/>
      <c r="G24" s="10">
        <f t="shared" si="6"/>
        <v>0</v>
      </c>
      <c r="H24" s="10">
        <f t="shared" si="5"/>
        <v>1594.37</v>
      </c>
      <c r="I24" s="10"/>
      <c r="J24" s="50"/>
      <c r="K24" s="11">
        <v>2603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>
      <c r="A25" s="7">
        <v>44002</v>
      </c>
      <c r="B25" s="112" t="s">
        <v>75</v>
      </c>
      <c r="C25" s="113" t="s">
        <v>76</v>
      </c>
      <c r="D25" s="10">
        <v>8286.09</v>
      </c>
      <c r="E25" s="10">
        <f t="shared" si="2"/>
        <v>8286.09</v>
      </c>
      <c r="F25" s="114"/>
      <c r="G25" s="10">
        <f t="shared" si="6"/>
        <v>0</v>
      </c>
      <c r="H25" s="10">
        <f t="shared" si="5"/>
        <v>8286.09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>
      <c r="A26" s="7" t="s">
        <v>79</v>
      </c>
      <c r="B26" s="112" t="s">
        <v>77</v>
      </c>
      <c r="C26" s="113" t="s">
        <v>78</v>
      </c>
      <c r="D26" s="10">
        <v>7112.69</v>
      </c>
      <c r="E26" s="10">
        <f t="shared" si="2"/>
        <v>7112.69</v>
      </c>
      <c r="F26" s="114"/>
      <c r="G26" s="10">
        <f t="shared" ref="G26" si="7">IF(J26&gt;0,0,F26)</f>
        <v>0</v>
      </c>
      <c r="H26" s="10">
        <f t="shared" ref="H26" si="8">+D26</f>
        <v>7112.69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>
      <c r="A27" s="7" t="s">
        <v>79</v>
      </c>
      <c r="B27" s="112" t="s">
        <v>80</v>
      </c>
      <c r="C27" s="113" t="s">
        <v>81</v>
      </c>
      <c r="D27" s="10">
        <v>5469.16</v>
      </c>
      <c r="E27" s="10">
        <f t="shared" si="2"/>
        <v>5469.16</v>
      </c>
      <c r="F27" s="114"/>
      <c r="G27" s="10">
        <f t="shared" si="6"/>
        <v>0</v>
      </c>
      <c r="H27" s="10">
        <f t="shared" si="5"/>
        <v>5469.16</v>
      </c>
      <c r="I27" s="10"/>
      <c r="J27" s="50"/>
      <c r="K27" s="11">
        <v>2603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>
      <c r="A28" s="7"/>
      <c r="B28" s="8"/>
      <c r="C28" s="53" t="s">
        <v>50</v>
      </c>
      <c r="D28" s="10"/>
      <c r="E28" s="10">
        <f t="shared" si="2"/>
        <v>0</v>
      </c>
      <c r="F28" s="114"/>
      <c r="G28" s="10">
        <f t="shared" si="6"/>
        <v>0</v>
      </c>
      <c r="H28" s="10">
        <f t="shared" si="5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>
      <c r="A29" s="7"/>
      <c r="B29" s="8"/>
      <c r="C29" s="53" t="s">
        <v>50</v>
      </c>
      <c r="D29" s="10"/>
      <c r="E29" s="10">
        <f t="shared" si="2"/>
        <v>0</v>
      </c>
      <c r="F29" s="114"/>
      <c r="G29" s="10">
        <f t="shared" si="6"/>
        <v>0</v>
      </c>
      <c r="H29" s="10">
        <f t="shared" si="5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>
      <c r="A30" s="47" t="s">
        <v>82</v>
      </c>
      <c r="B30" s="8"/>
      <c r="C30" s="53" t="s">
        <v>50</v>
      </c>
      <c r="D30" s="10"/>
      <c r="E30" s="10">
        <f t="shared" si="2"/>
        <v>0</v>
      </c>
      <c r="F30" s="114"/>
      <c r="G30" s="10">
        <f t="shared" si="6"/>
        <v>0</v>
      </c>
      <c r="H30" s="10">
        <f t="shared" si="5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>
      <c r="A31" s="7">
        <v>44042</v>
      </c>
      <c r="B31" s="8" t="s">
        <v>85</v>
      </c>
      <c r="C31" s="113" t="s">
        <v>74</v>
      </c>
      <c r="D31" s="10"/>
      <c r="E31" s="10">
        <f t="shared" si="2"/>
        <v>0</v>
      </c>
      <c r="F31" s="114"/>
      <c r="G31" s="10">
        <v>238775</v>
      </c>
      <c r="H31" s="10">
        <f t="shared" si="5"/>
        <v>0</v>
      </c>
      <c r="I31" s="10"/>
      <c r="J31" s="50" t="s">
        <v>86</v>
      </c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>
      <c r="A32" s="7">
        <v>44047</v>
      </c>
      <c r="B32" s="8" t="s">
        <v>83</v>
      </c>
      <c r="C32" s="113" t="s">
        <v>60</v>
      </c>
      <c r="D32" s="10"/>
      <c r="E32" s="10">
        <f t="shared" si="2"/>
        <v>0</v>
      </c>
      <c r="F32" s="114">
        <v>10500</v>
      </c>
      <c r="G32" s="10">
        <f t="shared" si="6"/>
        <v>0</v>
      </c>
      <c r="H32" s="10">
        <f t="shared" si="5"/>
        <v>0</v>
      </c>
      <c r="I32" s="10"/>
      <c r="J32" s="50" t="s">
        <v>84</v>
      </c>
      <c r="K32" s="11">
        <v>6861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>
      <c r="A33" s="7">
        <v>44082</v>
      </c>
      <c r="B33" s="8" t="s">
        <v>87</v>
      </c>
      <c r="C33" s="113" t="s">
        <v>60</v>
      </c>
      <c r="D33" s="10"/>
      <c r="E33" s="10">
        <f t="shared" si="2"/>
        <v>0</v>
      </c>
      <c r="F33" s="114">
        <v>25977.5</v>
      </c>
      <c r="G33" s="10">
        <f t="shared" si="6"/>
        <v>0</v>
      </c>
      <c r="H33" s="10">
        <f t="shared" si="5"/>
        <v>0</v>
      </c>
      <c r="I33" s="10"/>
      <c r="J33" s="50" t="s">
        <v>86</v>
      </c>
      <c r="K33" s="11">
        <v>6861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>
      <c r="A34" s="7">
        <v>44075</v>
      </c>
      <c r="B34" s="112" t="s">
        <v>90</v>
      </c>
      <c r="C34" s="115" t="s">
        <v>60</v>
      </c>
      <c r="D34" s="10">
        <v>4415.99</v>
      </c>
      <c r="E34" s="10">
        <f t="shared" si="2"/>
        <v>4415.99</v>
      </c>
      <c r="F34" s="114"/>
      <c r="G34" s="10">
        <f t="shared" si="6"/>
        <v>0</v>
      </c>
      <c r="H34" s="10">
        <f t="shared" si="5"/>
        <v>4415.99</v>
      </c>
      <c r="I34" s="10"/>
      <c r="J34" s="50"/>
      <c r="K34" s="11">
        <v>2603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>
      <c r="A35" s="7">
        <v>44118</v>
      </c>
      <c r="B35" s="8" t="s">
        <v>88</v>
      </c>
      <c r="C35" s="115" t="s">
        <v>60</v>
      </c>
      <c r="D35" s="10"/>
      <c r="E35" s="10">
        <f t="shared" si="2"/>
        <v>0</v>
      </c>
      <c r="F35" s="114">
        <v>39187.5</v>
      </c>
      <c r="G35" s="10">
        <f t="shared" si="6"/>
        <v>0</v>
      </c>
      <c r="H35" s="10">
        <f t="shared" si="5"/>
        <v>0</v>
      </c>
      <c r="I35" s="10"/>
      <c r="J35" s="50" t="s">
        <v>86</v>
      </c>
      <c r="K35" s="11">
        <v>6861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>
      <c r="A36" s="7">
        <v>44123</v>
      </c>
      <c r="B36" s="112" t="s">
        <v>89</v>
      </c>
      <c r="C36" s="113" t="s">
        <v>60</v>
      </c>
      <c r="D36" s="10">
        <v>3302.42</v>
      </c>
      <c r="E36" s="10">
        <f t="shared" si="2"/>
        <v>3302.42</v>
      </c>
      <c r="F36" s="114"/>
      <c r="G36" s="10">
        <v>0</v>
      </c>
      <c r="H36" s="10">
        <f t="shared" ref="H36:H51" si="9">+D36</f>
        <v>3302.42</v>
      </c>
      <c r="I36" s="10"/>
      <c r="J36" s="50"/>
      <c r="K36" s="11">
        <v>2603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>
      <c r="A37" s="7">
        <v>44148</v>
      </c>
      <c r="B37" s="8" t="s">
        <v>91</v>
      </c>
      <c r="C37" s="113" t="s">
        <v>60</v>
      </c>
      <c r="D37" s="10"/>
      <c r="E37" s="10">
        <f t="shared" si="2"/>
        <v>0</v>
      </c>
      <c r="F37" s="114">
        <v>26693</v>
      </c>
      <c r="G37" s="10">
        <f t="shared" ref="G37:G51" si="10">IF(J37&gt;0,0,F37)</f>
        <v>0</v>
      </c>
      <c r="H37" s="10">
        <f t="shared" si="9"/>
        <v>0</v>
      </c>
      <c r="I37" s="10"/>
      <c r="J37" s="50" t="s">
        <v>86</v>
      </c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>
      <c r="A38" s="7">
        <v>44159</v>
      </c>
      <c r="B38" s="8" t="s">
        <v>93</v>
      </c>
      <c r="C38" s="113" t="s">
        <v>74</v>
      </c>
      <c r="D38" s="10"/>
      <c r="E38" s="10">
        <f t="shared" si="2"/>
        <v>0</v>
      </c>
      <c r="F38" s="114"/>
      <c r="G38" s="10">
        <v>15000</v>
      </c>
      <c r="H38" s="10">
        <f t="shared" si="9"/>
        <v>0</v>
      </c>
      <c r="I38" s="10"/>
      <c r="J38" s="50" t="s">
        <v>92</v>
      </c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>
      <c r="A39" s="7">
        <v>44185</v>
      </c>
      <c r="B39" s="8" t="s">
        <v>94</v>
      </c>
      <c r="C39" s="113" t="s">
        <v>74</v>
      </c>
      <c r="D39" s="10"/>
      <c r="E39" s="10">
        <f t="shared" si="2"/>
        <v>0</v>
      </c>
      <c r="F39" s="114"/>
      <c r="G39" s="10">
        <v>30000</v>
      </c>
      <c r="H39" s="10">
        <f t="shared" si="9"/>
        <v>0</v>
      </c>
      <c r="I39" s="10"/>
      <c r="J39" s="50" t="s">
        <v>95</v>
      </c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>
      <c r="A40" s="7">
        <v>44148</v>
      </c>
      <c r="B40" s="112" t="s">
        <v>96</v>
      </c>
      <c r="C40" s="113" t="s">
        <v>60</v>
      </c>
      <c r="D40" s="10">
        <v>3062.51</v>
      </c>
      <c r="E40" s="10">
        <f t="shared" si="2"/>
        <v>3062.51</v>
      </c>
      <c r="F40" s="114"/>
      <c r="G40" s="10">
        <f t="shared" si="10"/>
        <v>0</v>
      </c>
      <c r="H40" s="10">
        <f t="shared" si="9"/>
        <v>3062.51</v>
      </c>
      <c r="I40" s="10"/>
      <c r="J40" s="50"/>
      <c r="K40" s="11">
        <v>2603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>
      <c r="A41" s="7">
        <v>44179</v>
      </c>
      <c r="B41" s="8" t="s">
        <v>97</v>
      </c>
      <c r="C41" s="113" t="s">
        <v>60</v>
      </c>
      <c r="D41" s="10"/>
      <c r="E41" s="10">
        <f t="shared" si="2"/>
        <v>0</v>
      </c>
      <c r="F41" s="114">
        <v>27972</v>
      </c>
      <c r="G41" s="10">
        <f t="shared" si="10"/>
        <v>0</v>
      </c>
      <c r="H41" s="10">
        <f t="shared" si="9"/>
        <v>0</v>
      </c>
      <c r="I41" s="10"/>
      <c r="J41" s="50" t="s">
        <v>86</v>
      </c>
      <c r="K41" s="11">
        <v>6861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>
      <c r="A42" s="7">
        <v>44193</v>
      </c>
      <c r="B42" s="8" t="s">
        <v>98</v>
      </c>
      <c r="C42" s="113" t="s">
        <v>60</v>
      </c>
      <c r="D42" s="10"/>
      <c r="E42" s="10">
        <f t="shared" si="2"/>
        <v>0</v>
      </c>
      <c r="F42" s="114">
        <v>2750</v>
      </c>
      <c r="G42" s="10">
        <f t="shared" si="10"/>
        <v>2750</v>
      </c>
      <c r="H42" s="10">
        <f t="shared" si="9"/>
        <v>0</v>
      </c>
      <c r="I42" s="10"/>
      <c r="J42" s="50"/>
      <c r="K42" s="11">
        <v>6855</v>
      </c>
      <c r="L42" s="10"/>
      <c r="M42" s="10"/>
      <c r="N42" s="10"/>
      <c r="O42" s="10"/>
      <c r="P42" s="10" t="s">
        <v>102</v>
      </c>
      <c r="Q42" s="10">
        <v>2701065</v>
      </c>
      <c r="R42" s="10">
        <v>2701065</v>
      </c>
      <c r="S42" s="10">
        <v>2701065</v>
      </c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>
      <c r="A43" s="7">
        <v>44172</v>
      </c>
      <c r="B43" s="112" t="s">
        <v>103</v>
      </c>
      <c r="C43" s="113" t="s">
        <v>60</v>
      </c>
      <c r="D43" s="10">
        <v>3100.12</v>
      </c>
      <c r="E43" s="10">
        <f t="shared" si="2"/>
        <v>3100.12</v>
      </c>
      <c r="F43" s="10"/>
      <c r="G43" s="10">
        <f t="shared" si="10"/>
        <v>0</v>
      </c>
      <c r="H43" s="10">
        <f t="shared" si="9"/>
        <v>3100.12</v>
      </c>
      <c r="I43" s="10"/>
      <c r="J43" s="50"/>
      <c r="K43" s="11">
        <v>2603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>
      <c r="A44" s="7">
        <v>44204</v>
      </c>
      <c r="B44" s="8" t="s">
        <v>104</v>
      </c>
      <c r="C44" s="113" t="s">
        <v>60</v>
      </c>
      <c r="D44" s="10"/>
      <c r="E44" s="10">
        <f t="shared" si="2"/>
        <v>0</v>
      </c>
      <c r="F44" s="114">
        <v>17010.5</v>
      </c>
      <c r="G44" s="10">
        <f t="shared" si="10"/>
        <v>0</v>
      </c>
      <c r="H44" s="10">
        <f t="shared" si="9"/>
        <v>0</v>
      </c>
      <c r="I44" s="10"/>
      <c r="J44" s="50" t="s">
        <v>86</v>
      </c>
      <c r="K44" s="11">
        <v>6861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>
      <c r="A45" s="7">
        <v>44211</v>
      </c>
      <c r="B45" s="112" t="s">
        <v>105</v>
      </c>
      <c r="C45" s="113" t="s">
        <v>60</v>
      </c>
      <c r="D45" s="10">
        <v>2999</v>
      </c>
      <c r="E45" s="10">
        <f t="shared" si="2"/>
        <v>2999</v>
      </c>
      <c r="F45" s="114"/>
      <c r="G45" s="10">
        <f t="shared" si="10"/>
        <v>0</v>
      </c>
      <c r="H45" s="10">
        <f t="shared" si="9"/>
        <v>2999</v>
      </c>
      <c r="I45" s="10"/>
      <c r="J45" s="50"/>
      <c r="K45" s="11">
        <v>2602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>
      <c r="A46" s="7">
        <v>44238</v>
      </c>
      <c r="B46" s="8" t="s">
        <v>106</v>
      </c>
      <c r="C46" s="113" t="s">
        <v>60</v>
      </c>
      <c r="D46" s="10"/>
      <c r="E46" s="10">
        <f t="shared" si="2"/>
        <v>0</v>
      </c>
      <c r="F46" s="114">
        <v>22617.5</v>
      </c>
      <c r="G46" s="10">
        <f t="shared" si="10"/>
        <v>0</v>
      </c>
      <c r="H46" s="10">
        <f t="shared" si="9"/>
        <v>0</v>
      </c>
      <c r="I46" s="10"/>
      <c r="J46" s="50" t="s">
        <v>86</v>
      </c>
      <c r="K46" s="11">
        <v>6861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>
      <c r="A47" s="7">
        <v>44246</v>
      </c>
      <c r="B47" s="8" t="s">
        <v>107</v>
      </c>
      <c r="C47" s="113" t="s">
        <v>60</v>
      </c>
      <c r="D47" s="10"/>
      <c r="E47" s="10">
        <f t="shared" si="2"/>
        <v>0</v>
      </c>
      <c r="F47" s="114">
        <v>3000</v>
      </c>
      <c r="G47" s="10">
        <v>0</v>
      </c>
      <c r="H47" s="10">
        <f t="shared" si="9"/>
        <v>0</v>
      </c>
      <c r="I47" s="10"/>
      <c r="J47" s="50" t="s">
        <v>95</v>
      </c>
      <c r="K47" s="11">
        <v>6873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>
      <c r="A48" s="7">
        <v>44237</v>
      </c>
      <c r="B48" s="112" t="s">
        <v>108</v>
      </c>
      <c r="C48" s="113" t="s">
        <v>60</v>
      </c>
      <c r="D48" s="10">
        <v>2926.49</v>
      </c>
      <c r="E48" s="10">
        <f t="shared" si="2"/>
        <v>2926.49</v>
      </c>
      <c r="F48" s="114"/>
      <c r="G48" s="10">
        <f t="shared" si="10"/>
        <v>0</v>
      </c>
      <c r="H48" s="10">
        <f t="shared" si="9"/>
        <v>2926.49</v>
      </c>
      <c r="I48" s="10"/>
      <c r="J48" s="50"/>
      <c r="K48" s="11">
        <v>2603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>
      <c r="A49" s="7">
        <v>44265</v>
      </c>
      <c r="B49" s="8" t="s">
        <v>109</v>
      </c>
      <c r="C49" s="113" t="s">
        <v>60</v>
      </c>
      <c r="D49" s="10"/>
      <c r="E49" s="10">
        <f t="shared" si="2"/>
        <v>0</v>
      </c>
      <c r="F49" s="114">
        <v>9791</v>
      </c>
      <c r="G49" s="10">
        <f t="shared" si="10"/>
        <v>0</v>
      </c>
      <c r="H49" s="10">
        <f t="shared" si="9"/>
        <v>0</v>
      </c>
      <c r="I49" s="10"/>
      <c r="J49" s="50" t="s">
        <v>86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>
      <c r="A50" s="7">
        <v>44259</v>
      </c>
      <c r="B50" s="112" t="s">
        <v>110</v>
      </c>
      <c r="C50" s="113" t="s">
        <v>60</v>
      </c>
      <c r="D50" s="10"/>
      <c r="E50" s="10">
        <f t="shared" si="2"/>
        <v>0</v>
      </c>
      <c r="F50" s="114">
        <v>41859</v>
      </c>
      <c r="G50" s="10">
        <f t="shared" si="10"/>
        <v>41859</v>
      </c>
      <c r="H50" s="10">
        <f t="shared" si="9"/>
        <v>0</v>
      </c>
      <c r="I50" s="10"/>
      <c r="J50" s="50"/>
      <c r="K50" s="11">
        <v>6284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>
      <c r="A51" s="7">
        <v>44273</v>
      </c>
      <c r="B51" s="8" t="s">
        <v>111</v>
      </c>
      <c r="C51" s="113" t="s">
        <v>60</v>
      </c>
      <c r="D51" s="10"/>
      <c r="E51" s="10">
        <f t="shared" si="2"/>
        <v>0</v>
      </c>
      <c r="F51" s="114">
        <f>440+110</f>
        <v>550</v>
      </c>
      <c r="G51" s="10">
        <f t="shared" si="10"/>
        <v>550</v>
      </c>
      <c r="H51" s="10">
        <f t="shared" si="9"/>
        <v>0</v>
      </c>
      <c r="I51" s="10"/>
      <c r="J51" s="50"/>
      <c r="K51" s="11">
        <v>6861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>
      <c r="A52" s="7">
        <v>44279</v>
      </c>
      <c r="B52" s="8" t="s">
        <v>112</v>
      </c>
      <c r="C52" s="113" t="s">
        <v>60</v>
      </c>
      <c r="D52" s="10"/>
      <c r="E52" s="10">
        <f t="shared" si="2"/>
        <v>0</v>
      </c>
      <c r="F52" s="114">
        <v>1500</v>
      </c>
      <c r="G52" s="10">
        <f t="shared" ref="G52:G67" si="11">IF(J52&gt;0,0,F52)</f>
        <v>0</v>
      </c>
      <c r="H52" s="10">
        <f t="shared" ref="H52:H67" si="12">+D52</f>
        <v>0</v>
      </c>
      <c r="I52" s="10"/>
      <c r="J52" s="50" t="s">
        <v>95</v>
      </c>
      <c r="K52" s="11">
        <v>6873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>
      <c r="A53" s="7">
        <v>44279</v>
      </c>
      <c r="B53" s="8" t="s">
        <v>113</v>
      </c>
      <c r="C53" s="113" t="s">
        <v>60</v>
      </c>
      <c r="D53" s="10"/>
      <c r="E53" s="10">
        <f t="shared" si="2"/>
        <v>0</v>
      </c>
      <c r="F53" s="114">
        <v>1000</v>
      </c>
      <c r="G53" s="10">
        <f t="shared" si="11"/>
        <v>0</v>
      </c>
      <c r="H53" s="10">
        <f t="shared" si="12"/>
        <v>0</v>
      </c>
      <c r="I53" s="10"/>
      <c r="J53" s="50" t="s">
        <v>92</v>
      </c>
      <c r="K53" s="11">
        <v>6873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>
      <c r="A54" s="7">
        <v>44279</v>
      </c>
      <c r="B54" s="8" t="s">
        <v>114</v>
      </c>
      <c r="C54" s="113" t="s">
        <v>60</v>
      </c>
      <c r="D54" s="10"/>
      <c r="E54" s="10">
        <f t="shared" si="2"/>
        <v>0</v>
      </c>
      <c r="F54" s="114">
        <v>750</v>
      </c>
      <c r="G54" s="10">
        <f t="shared" si="11"/>
        <v>0</v>
      </c>
      <c r="H54" s="10">
        <f t="shared" si="12"/>
        <v>0</v>
      </c>
      <c r="I54" s="10"/>
      <c r="J54" s="50" t="s">
        <v>92</v>
      </c>
      <c r="K54" s="11">
        <v>6873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>
      <c r="A55" s="7">
        <v>44284</v>
      </c>
      <c r="B55" s="8" t="s">
        <v>115</v>
      </c>
      <c r="C55" s="113" t="s">
        <v>60</v>
      </c>
      <c r="D55" s="10"/>
      <c r="E55" s="10">
        <f t="shared" si="2"/>
        <v>0</v>
      </c>
      <c r="F55" s="114">
        <v>2000</v>
      </c>
      <c r="G55" s="10">
        <f t="shared" si="11"/>
        <v>0</v>
      </c>
      <c r="H55" s="10">
        <f t="shared" si="12"/>
        <v>0</v>
      </c>
      <c r="I55" s="10"/>
      <c r="J55" s="50" t="s">
        <v>92</v>
      </c>
      <c r="K55" s="11">
        <v>6873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>
      <c r="A56" s="7">
        <v>44284</v>
      </c>
      <c r="B56" s="8" t="s">
        <v>116</v>
      </c>
      <c r="C56" s="113" t="s">
        <v>60</v>
      </c>
      <c r="D56" s="10"/>
      <c r="E56" s="10">
        <f t="shared" si="2"/>
        <v>0</v>
      </c>
      <c r="F56" s="114">
        <v>750</v>
      </c>
      <c r="G56" s="10">
        <f t="shared" si="11"/>
        <v>0</v>
      </c>
      <c r="H56" s="10">
        <f t="shared" si="12"/>
        <v>0</v>
      </c>
      <c r="I56" s="10"/>
      <c r="J56" s="50" t="s">
        <v>92</v>
      </c>
      <c r="K56" s="11">
        <v>6873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>
      <c r="A57" s="7">
        <v>44286</v>
      </c>
      <c r="B57" s="8" t="s">
        <v>117</v>
      </c>
      <c r="C57" s="113" t="s">
        <v>60</v>
      </c>
      <c r="D57" s="10"/>
      <c r="E57" s="10">
        <f t="shared" si="2"/>
        <v>0</v>
      </c>
      <c r="F57" s="114">
        <v>2250</v>
      </c>
      <c r="G57" s="10">
        <f t="shared" si="11"/>
        <v>0</v>
      </c>
      <c r="H57" s="10">
        <f t="shared" si="12"/>
        <v>0</v>
      </c>
      <c r="I57" s="10"/>
      <c r="J57" s="50" t="s">
        <v>95</v>
      </c>
      <c r="K57" s="11">
        <v>6873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>
      <c r="A58" s="7">
        <v>44260</v>
      </c>
      <c r="B58" s="112" t="s">
        <v>118</v>
      </c>
      <c r="C58" s="113" t="s">
        <v>60</v>
      </c>
      <c r="D58" s="10">
        <v>1967.1</v>
      </c>
      <c r="E58" s="10">
        <f t="shared" si="2"/>
        <v>1967.1</v>
      </c>
      <c r="F58" s="114"/>
      <c r="G58" s="10">
        <f t="shared" si="11"/>
        <v>0</v>
      </c>
      <c r="H58" s="10">
        <f t="shared" si="12"/>
        <v>1967.1</v>
      </c>
      <c r="I58" s="10"/>
      <c r="J58" s="50"/>
      <c r="K58" s="11">
        <v>2603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>
      <c r="A59" s="7">
        <v>44292</v>
      </c>
      <c r="B59" s="8" t="s">
        <v>119</v>
      </c>
      <c r="C59" s="113" t="s">
        <v>74</v>
      </c>
      <c r="D59" s="10"/>
      <c r="E59" s="10">
        <f t="shared" si="2"/>
        <v>0</v>
      </c>
      <c r="F59" s="114"/>
      <c r="G59" s="10">
        <v>2894000</v>
      </c>
      <c r="H59" s="10">
        <f t="shared" si="12"/>
        <v>0</v>
      </c>
      <c r="I59" s="10"/>
      <c r="J59" s="50" t="s">
        <v>120</v>
      </c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>
      <c r="A60" s="7">
        <v>44294</v>
      </c>
      <c r="B60" s="8" t="s">
        <v>121</v>
      </c>
      <c r="C60" s="113" t="s">
        <v>60</v>
      </c>
      <c r="D60" s="10"/>
      <c r="E60" s="10">
        <f t="shared" si="2"/>
        <v>0</v>
      </c>
      <c r="F60" s="114">
        <v>8991</v>
      </c>
      <c r="G60" s="10">
        <f t="shared" si="11"/>
        <v>0</v>
      </c>
      <c r="H60" s="10">
        <f t="shared" si="12"/>
        <v>0</v>
      </c>
      <c r="I60" s="10"/>
      <c r="J60" s="50" t="s">
        <v>86</v>
      </c>
      <c r="K60" s="11">
        <v>6861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>
      <c r="A61" s="7">
        <v>44295</v>
      </c>
      <c r="B61" s="8" t="s">
        <v>122</v>
      </c>
      <c r="C61" s="113" t="s">
        <v>74</v>
      </c>
      <c r="D61" s="10"/>
      <c r="E61" s="10">
        <f t="shared" si="2"/>
        <v>0</v>
      </c>
      <c r="F61" s="114"/>
      <c r="G61" s="10">
        <v>31000</v>
      </c>
      <c r="H61" s="10">
        <f t="shared" si="12"/>
        <v>0</v>
      </c>
      <c r="I61" s="10"/>
      <c r="J61" s="50" t="s">
        <v>123</v>
      </c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>
      <c r="A62" s="7">
        <v>44294</v>
      </c>
      <c r="B62" s="112" t="s">
        <v>124</v>
      </c>
      <c r="C62" s="113" t="s">
        <v>60</v>
      </c>
      <c r="D62" s="10">
        <v>1493.51</v>
      </c>
      <c r="E62" s="10">
        <f t="shared" si="2"/>
        <v>1493.51</v>
      </c>
      <c r="F62" s="114"/>
      <c r="G62" s="10">
        <f t="shared" si="11"/>
        <v>0</v>
      </c>
      <c r="H62" s="10">
        <f t="shared" si="12"/>
        <v>1493.51</v>
      </c>
      <c r="I62" s="10"/>
      <c r="J62" s="50"/>
      <c r="K62" s="11">
        <v>2603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>
      <c r="A63" s="7">
        <v>44327</v>
      </c>
      <c r="B63" s="8" t="s">
        <v>125</v>
      </c>
      <c r="C63" s="113" t="s">
        <v>60</v>
      </c>
      <c r="D63" s="10"/>
      <c r="E63" s="10">
        <f t="shared" si="2"/>
        <v>0</v>
      </c>
      <c r="F63" s="114">
        <v>1998</v>
      </c>
      <c r="G63" s="10">
        <f t="shared" si="11"/>
        <v>0</v>
      </c>
      <c r="H63" s="10">
        <f t="shared" si="12"/>
        <v>0</v>
      </c>
      <c r="I63" s="10"/>
      <c r="J63" s="50" t="s">
        <v>86</v>
      </c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>
      <c r="A64" s="7">
        <v>44329</v>
      </c>
      <c r="B64" s="8" t="s">
        <v>126</v>
      </c>
      <c r="C64" s="113" t="s">
        <v>60</v>
      </c>
      <c r="D64" s="10"/>
      <c r="E64" s="10">
        <f t="shared" si="2"/>
        <v>0</v>
      </c>
      <c r="F64" s="114">
        <v>1116.6199999999999</v>
      </c>
      <c r="G64" s="10">
        <f t="shared" si="11"/>
        <v>1116.6199999999999</v>
      </c>
      <c r="H64" s="10">
        <f t="shared" si="12"/>
        <v>0</v>
      </c>
      <c r="I64" s="10"/>
      <c r="J64" s="50"/>
      <c r="K64" s="11">
        <v>6811</v>
      </c>
      <c r="L64" s="10"/>
      <c r="M64" s="10"/>
      <c r="N64" s="10"/>
      <c r="O64" s="10"/>
      <c r="P64" s="10" t="s">
        <v>127</v>
      </c>
      <c r="Q64" s="10">
        <v>115183.62</v>
      </c>
      <c r="R64" s="10">
        <v>115183.62</v>
      </c>
      <c r="S64" s="10">
        <v>115183.62</v>
      </c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>
      <c r="A65" s="7">
        <v>44341</v>
      </c>
      <c r="B65" s="8" t="s">
        <v>128</v>
      </c>
      <c r="C65" s="113" t="s">
        <v>60</v>
      </c>
      <c r="D65" s="10"/>
      <c r="E65" s="10">
        <f t="shared" si="2"/>
        <v>0</v>
      </c>
      <c r="F65" s="10">
        <v>300</v>
      </c>
      <c r="G65" s="10">
        <f t="shared" si="11"/>
        <v>300</v>
      </c>
      <c r="H65" s="10">
        <f t="shared" si="12"/>
        <v>0</v>
      </c>
      <c r="I65" s="10"/>
      <c r="J65" s="50"/>
      <c r="K65" s="11">
        <v>6811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>
      <c r="A66" s="7">
        <v>44335</v>
      </c>
      <c r="B66" s="8" t="s">
        <v>129</v>
      </c>
      <c r="C66" s="113" t="s">
        <v>69</v>
      </c>
      <c r="D66" s="10"/>
      <c r="E66" s="10">
        <f t="shared" si="2"/>
        <v>0</v>
      </c>
      <c r="F66" s="10"/>
      <c r="G66" s="10">
        <v>1552.5</v>
      </c>
      <c r="H66" s="10">
        <f t="shared" si="12"/>
        <v>0</v>
      </c>
      <c r="I66" s="10"/>
      <c r="J66" s="50" t="s">
        <v>86</v>
      </c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>
      <c r="A67" s="7">
        <v>44348</v>
      </c>
      <c r="B67" s="8" t="s">
        <v>130</v>
      </c>
      <c r="C67" s="113" t="s">
        <v>60</v>
      </c>
      <c r="D67" s="10"/>
      <c r="E67" s="10">
        <f t="shared" si="2"/>
        <v>0</v>
      </c>
      <c r="F67" s="10">
        <v>298.64999999999998</v>
      </c>
      <c r="G67" s="10">
        <f t="shared" si="11"/>
        <v>298.64999999999998</v>
      </c>
      <c r="H67" s="10">
        <f t="shared" si="12"/>
        <v>0</v>
      </c>
      <c r="I67" s="10"/>
      <c r="J67" s="50"/>
      <c r="K67" s="11">
        <v>6861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>
      <c r="A68" s="7">
        <v>44356</v>
      </c>
      <c r="B68" s="8" t="s">
        <v>131</v>
      </c>
      <c r="C68" s="113" t="s">
        <v>69</v>
      </c>
      <c r="D68" s="10"/>
      <c r="E68" s="10">
        <f t="shared" si="2"/>
        <v>0</v>
      </c>
      <c r="F68" s="10"/>
      <c r="G68" s="10">
        <v>3671</v>
      </c>
      <c r="H68" s="10">
        <f t="shared" ref="H68:H83" si="13">+D68</f>
        <v>0</v>
      </c>
      <c r="I68" s="10"/>
      <c r="J68" s="50" t="s">
        <v>86</v>
      </c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>
      <c r="A69" s="7">
        <v>44326</v>
      </c>
      <c r="B69" s="112" t="s">
        <v>132</v>
      </c>
      <c r="C69" s="113" t="s">
        <v>60</v>
      </c>
      <c r="D69" s="10">
        <v>1568.8</v>
      </c>
      <c r="E69" s="10">
        <f t="shared" si="2"/>
        <v>1568.8</v>
      </c>
      <c r="F69" s="10"/>
      <c r="G69" s="10">
        <f t="shared" ref="G69:G83" si="14">IF(J69&gt;0,0,F69)</f>
        <v>0</v>
      </c>
      <c r="H69" s="10">
        <f t="shared" si="13"/>
        <v>1568.8</v>
      </c>
      <c r="I69" s="10"/>
      <c r="J69" s="50"/>
      <c r="K69" s="11">
        <v>2603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>
      <c r="A70" s="7">
        <v>44354</v>
      </c>
      <c r="B70" s="8" t="s">
        <v>133</v>
      </c>
      <c r="C70" s="113" t="s">
        <v>81</v>
      </c>
      <c r="D70" s="10"/>
      <c r="E70" s="10">
        <f t="shared" si="2"/>
        <v>0</v>
      </c>
      <c r="F70" s="10">
        <v>7546.5</v>
      </c>
      <c r="G70" s="10">
        <f t="shared" si="14"/>
        <v>0</v>
      </c>
      <c r="H70" s="10">
        <f t="shared" si="13"/>
        <v>0</v>
      </c>
      <c r="I70" s="10"/>
      <c r="J70" s="50" t="s">
        <v>86</v>
      </c>
      <c r="K70" s="11">
        <v>6861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>
      <c r="A71" s="7">
        <v>44355</v>
      </c>
      <c r="B71" s="8" t="s">
        <v>134</v>
      </c>
      <c r="C71" s="113" t="s">
        <v>81</v>
      </c>
      <c r="D71" s="10"/>
      <c r="E71" s="10">
        <f t="shared" si="2"/>
        <v>0</v>
      </c>
      <c r="F71" s="10">
        <v>678.16</v>
      </c>
      <c r="G71" s="10">
        <f t="shared" si="14"/>
        <v>0</v>
      </c>
      <c r="H71" s="10">
        <f t="shared" si="13"/>
        <v>0</v>
      </c>
      <c r="I71" s="10"/>
      <c r="J71" s="50" t="s">
        <v>123</v>
      </c>
      <c r="K71" s="11">
        <v>6873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>
      <c r="A72" s="7">
        <v>44356</v>
      </c>
      <c r="B72" s="8" t="s">
        <v>135</v>
      </c>
      <c r="C72" s="113" t="s">
        <v>81</v>
      </c>
      <c r="D72" s="10"/>
      <c r="E72" s="10">
        <f t="shared" si="2"/>
        <v>0</v>
      </c>
      <c r="F72" s="10">
        <v>16062.5</v>
      </c>
      <c r="G72" s="10">
        <v>0</v>
      </c>
      <c r="H72" s="10">
        <f t="shared" si="13"/>
        <v>0</v>
      </c>
      <c r="I72" s="10"/>
      <c r="J72" s="50" t="s">
        <v>120</v>
      </c>
      <c r="K72" s="11">
        <v>6811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>
      <c r="A73" s="7">
        <v>44356</v>
      </c>
      <c r="B73" s="8" t="s">
        <v>136</v>
      </c>
      <c r="C73" s="113" t="s">
        <v>81</v>
      </c>
      <c r="D73" s="10"/>
      <c r="E73" s="10">
        <f t="shared" si="2"/>
        <v>0</v>
      </c>
      <c r="F73" s="10">
        <v>305187.5</v>
      </c>
      <c r="G73" s="10">
        <f t="shared" si="14"/>
        <v>0</v>
      </c>
      <c r="H73" s="10">
        <f t="shared" si="13"/>
        <v>0</v>
      </c>
      <c r="I73" s="10"/>
      <c r="J73" s="50" t="s">
        <v>120</v>
      </c>
      <c r="K73" s="11">
        <v>6811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>
      <c r="A74" s="7">
        <v>44372</v>
      </c>
      <c r="B74" s="112" t="s">
        <v>137</v>
      </c>
      <c r="C74" s="113" t="s">
        <v>81</v>
      </c>
      <c r="D74" s="10"/>
      <c r="E74" s="10">
        <f t="shared" si="2"/>
        <v>0</v>
      </c>
      <c r="F74" s="10">
        <v>1533.82</v>
      </c>
      <c r="G74" s="10">
        <f t="shared" si="14"/>
        <v>1533.82</v>
      </c>
      <c r="H74" s="10">
        <f t="shared" si="13"/>
        <v>0</v>
      </c>
      <c r="I74" s="10"/>
      <c r="J74" s="50"/>
      <c r="K74" s="11">
        <v>6872</v>
      </c>
      <c r="L74" s="10"/>
      <c r="M74" s="10"/>
      <c r="N74" s="10"/>
      <c r="O74" s="10"/>
      <c r="P74" s="10" t="s">
        <v>138</v>
      </c>
      <c r="Q74" s="10">
        <v>331607.13</v>
      </c>
      <c r="R74" s="10">
        <v>331607.13</v>
      </c>
      <c r="S74" s="10">
        <v>331607.13</v>
      </c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>
      <c r="A75" s="7">
        <v>44371</v>
      </c>
      <c r="B75" s="8" t="s">
        <v>139</v>
      </c>
      <c r="C75" s="113" t="s">
        <v>81</v>
      </c>
      <c r="D75" s="10"/>
      <c r="E75" s="10">
        <f t="shared" si="2"/>
        <v>0</v>
      </c>
      <c r="F75" s="114">
        <v>23140</v>
      </c>
      <c r="G75" s="10">
        <f t="shared" si="14"/>
        <v>0</v>
      </c>
      <c r="H75" s="10">
        <f t="shared" si="13"/>
        <v>0</v>
      </c>
      <c r="I75" s="10"/>
      <c r="J75" s="50" t="s">
        <v>120</v>
      </c>
      <c r="K75" s="11">
        <v>6811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>
      <c r="A76" s="7">
        <v>44371</v>
      </c>
      <c r="B76" s="8" t="s">
        <v>140</v>
      </c>
      <c r="C76" s="113" t="s">
        <v>81</v>
      </c>
      <c r="D76" s="10"/>
      <c r="E76" s="10">
        <f t="shared" si="2"/>
        <v>0</v>
      </c>
      <c r="F76" s="114">
        <v>439660</v>
      </c>
      <c r="G76" s="10">
        <f t="shared" si="14"/>
        <v>0</v>
      </c>
      <c r="H76" s="10">
        <f t="shared" si="13"/>
        <v>0</v>
      </c>
      <c r="I76" s="10"/>
      <c r="J76" s="50" t="s">
        <v>120</v>
      </c>
      <c r="K76" s="11">
        <v>6811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>
      <c r="A77" s="7">
        <v>44048</v>
      </c>
      <c r="B77" s="8" t="s">
        <v>141</v>
      </c>
      <c r="C77" s="113" t="s">
        <v>81</v>
      </c>
      <c r="D77" s="10">
        <v>5469.16</v>
      </c>
      <c r="E77" s="10">
        <f t="shared" si="2"/>
        <v>5469.16</v>
      </c>
      <c r="F77" s="114"/>
      <c r="G77" s="10">
        <f t="shared" si="14"/>
        <v>0</v>
      </c>
      <c r="H77" s="10">
        <f t="shared" si="13"/>
        <v>5469.16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>
      <c r="A78" s="7">
        <v>44075</v>
      </c>
      <c r="B78" s="8" t="s">
        <v>142</v>
      </c>
      <c r="C78" s="113" t="s">
        <v>81</v>
      </c>
      <c r="D78" s="10">
        <v>-5469.16</v>
      </c>
      <c r="E78" s="10">
        <f t="shared" ref="E78:E141" si="15">+D78</f>
        <v>-5469.16</v>
      </c>
      <c r="F78" s="114"/>
      <c r="G78" s="10">
        <f t="shared" si="14"/>
        <v>0</v>
      </c>
      <c r="H78" s="10">
        <f t="shared" si="13"/>
        <v>-5469.16</v>
      </c>
      <c r="I78" s="10"/>
      <c r="J78" s="50"/>
      <c r="K78" s="11">
        <v>2603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>
      <c r="A79" s="7">
        <v>44351</v>
      </c>
      <c r="B79" s="8" t="s">
        <v>143</v>
      </c>
      <c r="C79" s="113" t="s">
        <v>81</v>
      </c>
      <c r="D79" s="10">
        <v>1506.17</v>
      </c>
      <c r="E79" s="10">
        <f t="shared" si="15"/>
        <v>1506.17</v>
      </c>
      <c r="F79" s="114"/>
      <c r="G79" s="10">
        <f t="shared" si="14"/>
        <v>0</v>
      </c>
      <c r="H79" s="10">
        <f t="shared" si="13"/>
        <v>1506.17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>
      <c r="A80" s="7" t="s">
        <v>144</v>
      </c>
      <c r="B80" s="8" t="s">
        <v>145</v>
      </c>
      <c r="C80" s="113" t="s">
        <v>81</v>
      </c>
      <c r="D80" s="10"/>
      <c r="E80" s="10">
        <f t="shared" si="15"/>
        <v>0</v>
      </c>
      <c r="F80" s="114">
        <v>8628.7000000000007</v>
      </c>
      <c r="G80" s="10">
        <f t="shared" si="14"/>
        <v>0</v>
      </c>
      <c r="H80" s="10">
        <f t="shared" si="13"/>
        <v>0</v>
      </c>
      <c r="I80" s="10"/>
      <c r="J80" s="50" t="s">
        <v>86</v>
      </c>
      <c r="K80" s="11">
        <v>6861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>
      <c r="A81" s="7" t="s">
        <v>144</v>
      </c>
      <c r="B81" s="8" t="s">
        <v>146</v>
      </c>
      <c r="C81" s="113" t="s">
        <v>81</v>
      </c>
      <c r="D81" s="10"/>
      <c r="E81" s="10">
        <f t="shared" si="15"/>
        <v>0</v>
      </c>
      <c r="F81" s="114">
        <v>2196.1999999999998</v>
      </c>
      <c r="G81" s="10">
        <f t="shared" si="14"/>
        <v>0</v>
      </c>
      <c r="H81" s="10">
        <f t="shared" si="13"/>
        <v>0</v>
      </c>
      <c r="I81" s="10"/>
      <c r="J81" s="50" t="s">
        <v>123</v>
      </c>
      <c r="K81" s="11">
        <v>6873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>
      <c r="A82" s="7" t="s">
        <v>144</v>
      </c>
      <c r="B82" s="8" t="s">
        <v>147</v>
      </c>
      <c r="C82" s="113" t="s">
        <v>81</v>
      </c>
      <c r="D82" s="10"/>
      <c r="E82" s="10">
        <f t="shared" si="15"/>
        <v>0</v>
      </c>
      <c r="F82" s="114">
        <v>2070</v>
      </c>
      <c r="G82" s="10">
        <f t="shared" si="14"/>
        <v>0</v>
      </c>
      <c r="H82" s="10">
        <f t="shared" si="13"/>
        <v>0</v>
      </c>
      <c r="I82" s="10"/>
      <c r="J82" s="50" t="s">
        <v>95</v>
      </c>
      <c r="K82" s="11">
        <v>6873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>
      <c r="A83" s="7" t="s">
        <v>144</v>
      </c>
      <c r="B83" s="8" t="s">
        <v>148</v>
      </c>
      <c r="C83" s="113" t="s">
        <v>81</v>
      </c>
      <c r="D83" s="10"/>
      <c r="E83" s="10">
        <f t="shared" si="15"/>
        <v>0</v>
      </c>
      <c r="F83" s="114">
        <v>2020</v>
      </c>
      <c r="G83" s="10">
        <f t="shared" si="14"/>
        <v>0</v>
      </c>
      <c r="H83" s="10">
        <f t="shared" si="13"/>
        <v>0</v>
      </c>
      <c r="I83" s="10"/>
      <c r="J83" s="50" t="s">
        <v>95</v>
      </c>
      <c r="K83" s="11">
        <v>6873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>
      <c r="A84" s="7" t="s">
        <v>144</v>
      </c>
      <c r="B84" s="8" t="s">
        <v>149</v>
      </c>
      <c r="C84" s="113" t="s">
        <v>81</v>
      </c>
      <c r="D84" s="10"/>
      <c r="E84" s="10">
        <f t="shared" si="15"/>
        <v>0</v>
      </c>
      <c r="F84" s="114">
        <v>2300</v>
      </c>
      <c r="G84" s="10">
        <f t="shared" ref="G84:G99" si="16">IF(J84&gt;0,0,F84)</f>
        <v>0</v>
      </c>
      <c r="H84" s="10">
        <f t="shared" ref="H84:H99" si="17">+D84</f>
        <v>0</v>
      </c>
      <c r="I84" s="10"/>
      <c r="J84" s="50" t="s">
        <v>95</v>
      </c>
      <c r="K84" s="11">
        <v>6873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>
      <c r="A85" s="7" t="s">
        <v>144</v>
      </c>
      <c r="B85" s="8" t="s">
        <v>150</v>
      </c>
      <c r="C85" s="113" t="s">
        <v>81</v>
      </c>
      <c r="D85" s="10"/>
      <c r="E85" s="10">
        <f t="shared" si="15"/>
        <v>0</v>
      </c>
      <c r="F85" s="114">
        <v>1878.1</v>
      </c>
      <c r="G85" s="10">
        <f t="shared" si="16"/>
        <v>0</v>
      </c>
      <c r="H85" s="10">
        <f t="shared" si="17"/>
        <v>0</v>
      </c>
      <c r="I85" s="10"/>
      <c r="J85" s="50" t="s">
        <v>123</v>
      </c>
      <c r="K85" s="11">
        <v>6873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>
      <c r="A86" s="7" t="s">
        <v>144</v>
      </c>
      <c r="B86" s="8" t="s">
        <v>151</v>
      </c>
      <c r="C86" s="113" t="s">
        <v>81</v>
      </c>
      <c r="D86" s="10"/>
      <c r="E86" s="10">
        <f t="shared" si="15"/>
        <v>0</v>
      </c>
      <c r="F86" s="114">
        <v>1000</v>
      </c>
      <c r="G86" s="10">
        <f t="shared" si="16"/>
        <v>0</v>
      </c>
      <c r="H86" s="10">
        <f t="shared" si="17"/>
        <v>0</v>
      </c>
      <c r="I86" s="10"/>
      <c r="J86" s="50" t="s">
        <v>92</v>
      </c>
      <c r="K86" s="11">
        <v>6873</v>
      </c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>
      <c r="A87" s="7" t="s">
        <v>144</v>
      </c>
      <c r="B87" s="8" t="s">
        <v>153</v>
      </c>
      <c r="C87" s="113" t="s">
        <v>81</v>
      </c>
      <c r="D87" s="10"/>
      <c r="E87" s="10">
        <f t="shared" si="15"/>
        <v>0</v>
      </c>
      <c r="F87" s="114">
        <v>298.64999999999998</v>
      </c>
      <c r="G87" s="10">
        <f t="shared" si="16"/>
        <v>298.64999999999998</v>
      </c>
      <c r="H87" s="10">
        <f t="shared" si="17"/>
        <v>0</v>
      </c>
      <c r="I87" s="10"/>
      <c r="J87" s="50"/>
      <c r="K87" s="11">
        <v>6861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>
      <c r="A88" s="7" t="s">
        <v>144</v>
      </c>
      <c r="B88" s="8" t="s">
        <v>154</v>
      </c>
      <c r="C88" s="113" t="s">
        <v>81</v>
      </c>
      <c r="D88" s="10"/>
      <c r="E88" s="10">
        <f t="shared" si="15"/>
        <v>0</v>
      </c>
      <c r="F88" s="114">
        <v>8585</v>
      </c>
      <c r="G88" s="10">
        <f t="shared" si="16"/>
        <v>0</v>
      </c>
      <c r="H88" s="10">
        <f t="shared" si="17"/>
        <v>0</v>
      </c>
      <c r="I88" s="10"/>
      <c r="J88" s="50" t="s">
        <v>120</v>
      </c>
      <c r="K88" s="11">
        <v>6811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>
      <c r="A89" s="7" t="s">
        <v>144</v>
      </c>
      <c r="B89" s="8" t="s">
        <v>155</v>
      </c>
      <c r="C89" s="113" t="s">
        <v>81</v>
      </c>
      <c r="D89" s="10"/>
      <c r="E89" s="10">
        <f t="shared" si="15"/>
        <v>0</v>
      </c>
      <c r="F89" s="114">
        <v>163115</v>
      </c>
      <c r="G89" s="10">
        <f t="shared" si="16"/>
        <v>0</v>
      </c>
      <c r="H89" s="10">
        <f t="shared" si="17"/>
        <v>0</v>
      </c>
      <c r="I89" s="10"/>
      <c r="J89" s="50" t="s">
        <v>120</v>
      </c>
      <c r="K89" s="11">
        <v>6811</v>
      </c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thickBot="1">
      <c r="A90" s="7" t="s">
        <v>156</v>
      </c>
      <c r="B90" s="117" t="s">
        <v>157</v>
      </c>
      <c r="C90" s="113" t="s">
        <v>81</v>
      </c>
      <c r="D90" s="10">
        <v>1272.22</v>
      </c>
      <c r="E90" s="10">
        <f t="shared" si="15"/>
        <v>1272.22</v>
      </c>
      <c r="F90" s="114"/>
      <c r="G90" s="10">
        <f t="shared" si="16"/>
        <v>0</v>
      </c>
      <c r="H90" s="10">
        <f t="shared" si="17"/>
        <v>1272.22</v>
      </c>
      <c r="I90" s="10"/>
      <c r="J90" s="50"/>
      <c r="K90" s="11">
        <v>2603</v>
      </c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>
      <c r="A91" s="7" t="s">
        <v>144</v>
      </c>
      <c r="B91" s="8" t="s">
        <v>158</v>
      </c>
      <c r="C91" s="113" t="s">
        <v>81</v>
      </c>
      <c r="D91" s="10">
        <v>1478.82</v>
      </c>
      <c r="E91" s="10">
        <f t="shared" si="15"/>
        <v>1478.82</v>
      </c>
      <c r="F91" s="114"/>
      <c r="G91" s="10">
        <f t="shared" si="16"/>
        <v>0</v>
      </c>
      <c r="H91" s="10">
        <f t="shared" si="17"/>
        <v>1478.82</v>
      </c>
      <c r="I91" s="10"/>
      <c r="J91" s="50"/>
      <c r="K91" s="11">
        <v>2603</v>
      </c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>
      <c r="A92" s="7"/>
      <c r="B92" s="8"/>
      <c r="C92" s="53" t="s">
        <v>50</v>
      </c>
      <c r="D92" s="10"/>
      <c r="E92" s="10">
        <f t="shared" si="15"/>
        <v>0</v>
      </c>
      <c r="F92" s="114"/>
      <c r="G92" s="10">
        <f t="shared" si="16"/>
        <v>0</v>
      </c>
      <c r="H92" s="10">
        <f t="shared" si="17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>
      <c r="A93" s="7"/>
      <c r="B93" s="8"/>
      <c r="C93" s="53" t="s">
        <v>50</v>
      </c>
      <c r="D93" s="10"/>
      <c r="E93" s="10">
        <f t="shared" si="15"/>
        <v>0</v>
      </c>
      <c r="F93" s="114"/>
      <c r="G93" s="10">
        <f t="shared" si="16"/>
        <v>0</v>
      </c>
      <c r="H93" s="10">
        <f t="shared" si="17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>
      <c r="A94" s="47" t="s">
        <v>159</v>
      </c>
      <c r="B94" s="8"/>
      <c r="C94" s="53" t="s">
        <v>50</v>
      </c>
      <c r="D94" s="10"/>
      <c r="E94" s="10">
        <f t="shared" si="15"/>
        <v>0</v>
      </c>
      <c r="F94" s="114"/>
      <c r="G94" s="10">
        <f t="shared" si="16"/>
        <v>0</v>
      </c>
      <c r="H94" s="10">
        <f t="shared" si="17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>
      <c r="A95" s="7">
        <v>44425</v>
      </c>
      <c r="B95" s="8" t="s">
        <v>160</v>
      </c>
      <c r="C95" s="113" t="s">
        <v>60</v>
      </c>
      <c r="D95" s="10"/>
      <c r="E95" s="10">
        <f t="shared" si="15"/>
        <v>0</v>
      </c>
      <c r="F95" s="114">
        <v>5194.8</v>
      </c>
      <c r="G95" s="10">
        <f t="shared" si="16"/>
        <v>0</v>
      </c>
      <c r="H95" s="10">
        <f t="shared" si="17"/>
        <v>0</v>
      </c>
      <c r="I95" s="10"/>
      <c r="J95" s="50" t="s">
        <v>86</v>
      </c>
      <c r="K95" s="11">
        <v>6861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>
      <c r="A96" s="7">
        <v>44431</v>
      </c>
      <c r="B96" s="8" t="s">
        <v>161</v>
      </c>
      <c r="C96" s="113" t="s">
        <v>60</v>
      </c>
      <c r="D96" s="10"/>
      <c r="E96" s="10">
        <f t="shared" si="15"/>
        <v>0</v>
      </c>
      <c r="F96" s="114">
        <v>15354</v>
      </c>
      <c r="G96" s="10">
        <f t="shared" si="16"/>
        <v>0</v>
      </c>
      <c r="H96" s="10">
        <f t="shared" si="17"/>
        <v>0</v>
      </c>
      <c r="I96" s="10"/>
      <c r="J96" s="50" t="s">
        <v>120</v>
      </c>
      <c r="K96" s="11">
        <v>6811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>
      <c r="A97" s="7">
        <v>44431</v>
      </c>
      <c r="B97" s="8" t="s">
        <v>162</v>
      </c>
      <c r="C97" s="113" t="s">
        <v>60</v>
      </c>
      <c r="D97" s="10"/>
      <c r="E97" s="10">
        <f t="shared" si="15"/>
        <v>0</v>
      </c>
      <c r="F97" s="114">
        <v>291726</v>
      </c>
      <c r="G97" s="10">
        <f t="shared" si="16"/>
        <v>0</v>
      </c>
      <c r="H97" s="10">
        <f t="shared" si="17"/>
        <v>0</v>
      </c>
      <c r="I97" s="10"/>
      <c r="J97" s="50" t="s">
        <v>120</v>
      </c>
      <c r="K97" s="11">
        <v>6811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>
      <c r="A98" s="7">
        <v>44446</v>
      </c>
      <c r="B98" s="8" t="s">
        <v>163</v>
      </c>
      <c r="C98" s="113" t="s">
        <v>60</v>
      </c>
      <c r="D98" s="10"/>
      <c r="E98" s="10">
        <f t="shared" si="15"/>
        <v>0</v>
      </c>
      <c r="F98" s="114">
        <v>5831.5</v>
      </c>
      <c r="G98" s="10">
        <f t="shared" si="16"/>
        <v>0</v>
      </c>
      <c r="H98" s="10">
        <f t="shared" si="17"/>
        <v>0</v>
      </c>
      <c r="I98" s="10"/>
      <c r="J98" s="50" t="s">
        <v>86</v>
      </c>
      <c r="K98" s="11">
        <v>6861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>
      <c r="A99" s="7">
        <v>44420</v>
      </c>
      <c r="B99" s="112" t="s">
        <v>164</v>
      </c>
      <c r="C99" s="113" t="s">
        <v>60</v>
      </c>
      <c r="D99" s="10">
        <v>1272.22</v>
      </c>
      <c r="E99" s="10">
        <f t="shared" si="15"/>
        <v>1272.22</v>
      </c>
      <c r="F99" s="114"/>
      <c r="G99" s="10">
        <f t="shared" si="16"/>
        <v>0</v>
      </c>
      <c r="H99" s="10">
        <f t="shared" si="17"/>
        <v>1272.22</v>
      </c>
      <c r="I99" s="10"/>
      <c r="J99" s="50"/>
      <c r="K99" s="11">
        <v>2603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>
      <c r="A100" s="7">
        <v>44459</v>
      </c>
      <c r="B100" s="8" t="s">
        <v>165</v>
      </c>
      <c r="C100" s="113" t="s">
        <v>60</v>
      </c>
      <c r="D100" s="10"/>
      <c r="E100" s="10">
        <f t="shared" si="15"/>
        <v>0</v>
      </c>
      <c r="F100" s="114">
        <v>110</v>
      </c>
      <c r="G100" s="10">
        <f t="shared" ref="G100:G115" si="18">IF(J100&gt;0,0,F100)</f>
        <v>110</v>
      </c>
      <c r="H100" s="10">
        <f t="shared" ref="H100:H115" si="19">+D100</f>
        <v>0</v>
      </c>
      <c r="I100" s="10"/>
      <c r="J100" s="50"/>
      <c r="K100" s="11">
        <v>6861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>
      <c r="A101" s="7">
        <v>44467</v>
      </c>
      <c r="B101" s="8" t="s">
        <v>166</v>
      </c>
      <c r="C101" s="113" t="s">
        <v>60</v>
      </c>
      <c r="D101" s="10"/>
      <c r="E101" s="10">
        <f t="shared" si="15"/>
        <v>0</v>
      </c>
      <c r="F101" s="114">
        <v>1200</v>
      </c>
      <c r="G101" s="10">
        <f t="shared" si="18"/>
        <v>0</v>
      </c>
      <c r="H101" s="10">
        <f t="shared" si="19"/>
        <v>0</v>
      </c>
      <c r="I101" s="10"/>
      <c r="J101" s="50" t="s">
        <v>95</v>
      </c>
      <c r="K101" s="11">
        <v>6873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>
      <c r="A102" s="7">
        <v>44468</v>
      </c>
      <c r="B102" s="8" t="s">
        <v>167</v>
      </c>
      <c r="C102" s="113" t="s">
        <v>60</v>
      </c>
      <c r="D102" s="10"/>
      <c r="E102" s="10">
        <f t="shared" si="15"/>
        <v>0</v>
      </c>
      <c r="F102" s="114">
        <v>2092.5</v>
      </c>
      <c r="G102" s="10">
        <f t="shared" si="18"/>
        <v>0</v>
      </c>
      <c r="H102" s="10">
        <f t="shared" si="19"/>
        <v>0</v>
      </c>
      <c r="I102" s="10"/>
      <c r="J102" s="50" t="s">
        <v>92</v>
      </c>
      <c r="K102" s="11">
        <v>6873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>
      <c r="A103" s="7">
        <v>44468</v>
      </c>
      <c r="B103" s="8" t="s">
        <v>168</v>
      </c>
      <c r="C103" s="113" t="s">
        <v>60</v>
      </c>
      <c r="D103" s="10"/>
      <c r="E103" s="10">
        <f t="shared" si="15"/>
        <v>0</v>
      </c>
      <c r="F103" s="114">
        <v>720</v>
      </c>
      <c r="G103" s="10">
        <f t="shared" si="18"/>
        <v>0</v>
      </c>
      <c r="H103" s="10">
        <f t="shared" si="19"/>
        <v>0</v>
      </c>
      <c r="I103" s="10"/>
      <c r="J103" s="50" t="s">
        <v>95</v>
      </c>
      <c r="K103" s="11">
        <v>6873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>
      <c r="A104" s="7">
        <v>44468</v>
      </c>
      <c r="B104" s="8" t="s">
        <v>169</v>
      </c>
      <c r="C104" s="113" t="s">
        <v>60</v>
      </c>
      <c r="D104" s="10"/>
      <c r="E104" s="10">
        <f t="shared" si="15"/>
        <v>0</v>
      </c>
      <c r="F104" s="114">
        <v>1390</v>
      </c>
      <c r="G104" s="10">
        <f t="shared" si="18"/>
        <v>0</v>
      </c>
      <c r="H104" s="10">
        <f t="shared" si="19"/>
        <v>0</v>
      </c>
      <c r="I104" s="10"/>
      <c r="J104" s="50" t="s">
        <v>92</v>
      </c>
      <c r="K104" s="11">
        <v>6873</v>
      </c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>
      <c r="A105" s="7">
        <v>44470</v>
      </c>
      <c r="B105" s="8" t="s">
        <v>170</v>
      </c>
      <c r="C105" s="113" t="s">
        <v>60</v>
      </c>
      <c r="D105" s="10"/>
      <c r="E105" s="10">
        <f t="shared" si="15"/>
        <v>0</v>
      </c>
      <c r="F105" s="114">
        <v>32500</v>
      </c>
      <c r="G105" s="10">
        <f t="shared" si="18"/>
        <v>32500</v>
      </c>
      <c r="H105" s="10">
        <f t="shared" si="19"/>
        <v>0</v>
      </c>
      <c r="I105" s="10"/>
      <c r="J105" s="50"/>
      <c r="K105" s="11">
        <v>6865</v>
      </c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>
      <c r="A106" s="7">
        <v>44447</v>
      </c>
      <c r="B106" s="112" t="s">
        <v>171</v>
      </c>
      <c r="C106" s="113" t="s">
        <v>60</v>
      </c>
      <c r="D106" s="10">
        <v>-1272.22</v>
      </c>
      <c r="E106" s="10">
        <f t="shared" si="15"/>
        <v>-1272.22</v>
      </c>
      <c r="F106" s="114"/>
      <c r="G106" s="10">
        <f t="shared" si="18"/>
        <v>0</v>
      </c>
      <c r="H106" s="10">
        <f t="shared" si="19"/>
        <v>-1272.22</v>
      </c>
      <c r="I106" s="10"/>
      <c r="J106" s="50"/>
      <c r="K106" s="11">
        <v>2603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>
      <c r="A107" s="7">
        <v>44448</v>
      </c>
      <c r="B107" s="112" t="s">
        <v>172</v>
      </c>
      <c r="C107" s="113" t="s">
        <v>60</v>
      </c>
      <c r="D107" s="10">
        <v>1194.24</v>
      </c>
      <c r="E107" s="10">
        <f t="shared" si="15"/>
        <v>1194.24</v>
      </c>
      <c r="F107" s="114"/>
      <c r="G107" s="10">
        <f t="shared" si="18"/>
        <v>0</v>
      </c>
      <c r="H107" s="10">
        <f t="shared" si="19"/>
        <v>1194.24</v>
      </c>
      <c r="I107" s="10"/>
      <c r="J107" s="50"/>
      <c r="K107" s="11">
        <v>2603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>
      <c r="A108" s="7">
        <v>44475</v>
      </c>
      <c r="B108" s="8" t="s">
        <v>173</v>
      </c>
      <c r="C108" s="113" t="s">
        <v>60</v>
      </c>
      <c r="D108" s="10"/>
      <c r="E108" s="10">
        <f t="shared" si="15"/>
        <v>0</v>
      </c>
      <c r="F108" s="114">
        <v>3252.55</v>
      </c>
      <c r="G108" s="10">
        <f t="shared" si="18"/>
        <v>0</v>
      </c>
      <c r="H108" s="10">
        <f t="shared" si="19"/>
        <v>0</v>
      </c>
      <c r="I108" s="10"/>
      <c r="J108" s="50" t="s">
        <v>123</v>
      </c>
      <c r="K108" s="11">
        <v>6873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>
      <c r="A109" s="7">
        <v>44475</v>
      </c>
      <c r="B109" s="8" t="s">
        <v>174</v>
      </c>
      <c r="C109" s="113" t="s">
        <v>60</v>
      </c>
      <c r="D109" s="10"/>
      <c r="E109" s="10">
        <f t="shared" si="15"/>
        <v>0</v>
      </c>
      <c r="F109" s="114">
        <v>382.46</v>
      </c>
      <c r="G109" s="10">
        <f t="shared" si="18"/>
        <v>0</v>
      </c>
      <c r="H109" s="10">
        <f t="shared" si="19"/>
        <v>0</v>
      </c>
      <c r="I109" s="10"/>
      <c r="J109" s="50" t="s">
        <v>123</v>
      </c>
      <c r="K109" s="11">
        <v>6873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>
      <c r="A110" s="7">
        <v>44489</v>
      </c>
      <c r="B110" s="8" t="s">
        <v>175</v>
      </c>
      <c r="C110" s="113" t="s">
        <v>60</v>
      </c>
      <c r="D110" s="10"/>
      <c r="E110" s="10">
        <f t="shared" si="15"/>
        <v>0</v>
      </c>
      <c r="F110" s="114">
        <v>255409.4</v>
      </c>
      <c r="G110" s="10">
        <f t="shared" si="18"/>
        <v>0</v>
      </c>
      <c r="H110" s="10">
        <f t="shared" si="19"/>
        <v>0</v>
      </c>
      <c r="I110" s="10"/>
      <c r="J110" s="50" t="s">
        <v>120</v>
      </c>
      <c r="K110" s="11">
        <v>6811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>
      <c r="A111" s="7">
        <v>44489</v>
      </c>
      <c r="B111" s="8" t="s">
        <v>176</v>
      </c>
      <c r="C111" s="113" t="s">
        <v>60</v>
      </c>
      <c r="D111" s="10"/>
      <c r="E111" s="10">
        <f t="shared" si="15"/>
        <v>0</v>
      </c>
      <c r="F111" s="114">
        <v>13442.6</v>
      </c>
      <c r="G111" s="10">
        <f t="shared" si="18"/>
        <v>0</v>
      </c>
      <c r="H111" s="10">
        <f t="shared" si="19"/>
        <v>0</v>
      </c>
      <c r="I111" s="10"/>
      <c r="J111" s="50" t="s">
        <v>120</v>
      </c>
      <c r="K111" s="11">
        <v>6811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>
      <c r="A112" s="7">
        <v>44489</v>
      </c>
      <c r="B112" s="8" t="s">
        <v>177</v>
      </c>
      <c r="C112" s="113" t="s">
        <v>60</v>
      </c>
      <c r="D112" s="10"/>
      <c r="E112" s="10">
        <f t="shared" si="15"/>
        <v>0</v>
      </c>
      <c r="F112" s="114">
        <v>3996</v>
      </c>
      <c r="G112" s="10">
        <f t="shared" si="18"/>
        <v>0</v>
      </c>
      <c r="H112" s="10">
        <f t="shared" si="19"/>
        <v>0</v>
      </c>
      <c r="I112" s="10"/>
      <c r="J112" s="50" t="s">
        <v>86</v>
      </c>
      <c r="K112" s="11">
        <v>6861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>
      <c r="A113" s="7">
        <v>44496</v>
      </c>
      <c r="B113" s="8" t="s">
        <v>178</v>
      </c>
      <c r="C113" s="113" t="s">
        <v>60</v>
      </c>
      <c r="D113" s="10"/>
      <c r="E113" s="10">
        <f t="shared" si="15"/>
        <v>0</v>
      </c>
      <c r="F113" s="114">
        <v>256466.75</v>
      </c>
      <c r="G113" s="10">
        <f t="shared" si="18"/>
        <v>0</v>
      </c>
      <c r="H113" s="10">
        <f t="shared" si="19"/>
        <v>0</v>
      </c>
      <c r="I113" s="10"/>
      <c r="J113" s="50" t="s">
        <v>120</v>
      </c>
      <c r="K113" s="11">
        <v>6811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>
      <c r="A114" s="7">
        <v>44496</v>
      </c>
      <c r="B114" s="8" t="s">
        <v>179</v>
      </c>
      <c r="C114" s="113" t="s">
        <v>60</v>
      </c>
      <c r="D114" s="10"/>
      <c r="E114" s="10">
        <f t="shared" si="15"/>
        <v>0</v>
      </c>
      <c r="F114" s="114">
        <v>13498.25</v>
      </c>
      <c r="G114" s="10">
        <f t="shared" si="18"/>
        <v>0</v>
      </c>
      <c r="H114" s="10">
        <f t="shared" si="19"/>
        <v>0</v>
      </c>
      <c r="I114" s="10"/>
      <c r="J114" s="50" t="s">
        <v>120</v>
      </c>
      <c r="K114" s="11">
        <v>6811</v>
      </c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>
      <c r="A115" s="7">
        <v>44508</v>
      </c>
      <c r="B115" s="8" t="s">
        <v>180</v>
      </c>
      <c r="C115" s="113" t="s">
        <v>60</v>
      </c>
      <c r="D115" s="10"/>
      <c r="E115" s="10">
        <f t="shared" si="15"/>
        <v>0</v>
      </c>
      <c r="F115" s="114">
        <v>425.38</v>
      </c>
      <c r="G115" s="10">
        <f t="shared" si="18"/>
        <v>0</v>
      </c>
      <c r="H115" s="10">
        <f t="shared" si="19"/>
        <v>0</v>
      </c>
      <c r="I115" s="10"/>
      <c r="J115" s="50" t="s">
        <v>123</v>
      </c>
      <c r="K115" s="11">
        <v>6873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>
      <c r="A116" s="7">
        <v>44509</v>
      </c>
      <c r="B116" s="8" t="s">
        <v>181</v>
      </c>
      <c r="C116" s="113" t="s">
        <v>60</v>
      </c>
      <c r="D116" s="10"/>
      <c r="E116" s="10">
        <f t="shared" si="15"/>
        <v>0</v>
      </c>
      <c r="F116" s="114">
        <v>500</v>
      </c>
      <c r="G116" s="10">
        <f t="shared" ref="G116:G131" si="20">IF(J116&gt;0,0,F116)</f>
        <v>0</v>
      </c>
      <c r="H116" s="10">
        <f t="shared" ref="H116:H131" si="21">+D116</f>
        <v>0</v>
      </c>
      <c r="I116" s="10"/>
      <c r="J116" s="50" t="s">
        <v>92</v>
      </c>
      <c r="K116" s="11">
        <v>6873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>
      <c r="A117" s="7">
        <v>44477</v>
      </c>
      <c r="B117" s="112" t="s">
        <v>182</v>
      </c>
      <c r="C117" s="113" t="s">
        <v>60</v>
      </c>
      <c r="D117" s="10">
        <v>1088.98</v>
      </c>
      <c r="E117" s="10">
        <f t="shared" si="15"/>
        <v>1088.98</v>
      </c>
      <c r="F117" s="114"/>
      <c r="G117" s="10">
        <f t="shared" si="20"/>
        <v>0</v>
      </c>
      <c r="H117" s="10">
        <f t="shared" si="21"/>
        <v>1088.98</v>
      </c>
      <c r="I117" s="10"/>
      <c r="J117" s="50"/>
      <c r="K117" s="11">
        <v>2603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>
      <c r="A118" s="7">
        <v>44510</v>
      </c>
      <c r="B118" s="8" t="s">
        <v>183</v>
      </c>
      <c r="C118" s="113" t="s">
        <v>60</v>
      </c>
      <c r="D118" s="10"/>
      <c r="E118" s="10">
        <f t="shared" si="15"/>
        <v>0</v>
      </c>
      <c r="F118" s="114">
        <v>298.64999999999998</v>
      </c>
      <c r="G118" s="10">
        <f t="shared" si="20"/>
        <v>298.64999999999998</v>
      </c>
      <c r="H118" s="10">
        <f t="shared" si="21"/>
        <v>0</v>
      </c>
      <c r="I118" s="10"/>
      <c r="J118" s="50"/>
      <c r="K118" s="11">
        <v>6861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>
      <c r="A119" s="7">
        <v>44524</v>
      </c>
      <c r="B119" s="112" t="s">
        <v>184</v>
      </c>
      <c r="C119" s="113" t="s">
        <v>60</v>
      </c>
      <c r="D119" s="10">
        <v>1023.22</v>
      </c>
      <c r="E119" s="10">
        <f t="shared" si="15"/>
        <v>1023.22</v>
      </c>
      <c r="F119" s="114"/>
      <c r="G119" s="10">
        <f t="shared" si="20"/>
        <v>0</v>
      </c>
      <c r="H119" s="10">
        <f t="shared" si="21"/>
        <v>1023.22</v>
      </c>
      <c r="I119" s="10"/>
      <c r="J119" s="50"/>
      <c r="K119" s="11">
        <v>2603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>
      <c r="A120" s="7">
        <v>44529</v>
      </c>
      <c r="B120" s="8" t="s">
        <v>185</v>
      </c>
      <c r="C120" s="113" t="s">
        <v>60</v>
      </c>
      <c r="D120" s="10"/>
      <c r="E120" s="10">
        <f t="shared" si="15"/>
        <v>0</v>
      </c>
      <c r="F120" s="114">
        <f>110+110</f>
        <v>220</v>
      </c>
      <c r="G120" s="10">
        <f t="shared" si="20"/>
        <v>220</v>
      </c>
      <c r="H120" s="10">
        <f t="shared" si="21"/>
        <v>0</v>
      </c>
      <c r="I120" s="10"/>
      <c r="J120" s="50"/>
      <c r="K120" s="11">
        <v>6861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>
      <c r="A121" s="7">
        <v>44533</v>
      </c>
      <c r="B121" s="112" t="s">
        <v>186</v>
      </c>
      <c r="C121" s="113" t="s">
        <v>60</v>
      </c>
      <c r="D121" s="10">
        <v>1099.25</v>
      </c>
      <c r="E121" s="10">
        <f t="shared" si="15"/>
        <v>1099.25</v>
      </c>
      <c r="F121" s="114"/>
      <c r="G121" s="10">
        <f t="shared" si="20"/>
        <v>0</v>
      </c>
      <c r="H121" s="10">
        <f t="shared" si="21"/>
        <v>1099.25</v>
      </c>
      <c r="I121" s="10"/>
      <c r="J121" s="50"/>
      <c r="K121" s="11">
        <v>2603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>
      <c r="A122" s="7">
        <v>44533</v>
      </c>
      <c r="B122" s="8" t="s">
        <v>187</v>
      </c>
      <c r="C122" s="113" t="s">
        <v>60</v>
      </c>
      <c r="D122" s="10"/>
      <c r="E122" s="10">
        <f t="shared" si="15"/>
        <v>0</v>
      </c>
      <c r="F122" s="114">
        <v>152.18</v>
      </c>
      <c r="G122" s="10">
        <f t="shared" si="20"/>
        <v>0</v>
      </c>
      <c r="H122" s="10">
        <f t="shared" si="21"/>
        <v>0</v>
      </c>
      <c r="I122" s="10"/>
      <c r="J122" s="50" t="s">
        <v>123</v>
      </c>
      <c r="K122" s="11">
        <v>6873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>
      <c r="A123" s="7">
        <v>44537</v>
      </c>
      <c r="B123" s="8" t="s">
        <v>188</v>
      </c>
      <c r="C123" s="113" t="s">
        <v>60</v>
      </c>
      <c r="D123" s="10"/>
      <c r="E123" s="10">
        <f t="shared" si="15"/>
        <v>0</v>
      </c>
      <c r="F123" s="114">
        <v>11121</v>
      </c>
      <c r="G123" s="10">
        <v>0</v>
      </c>
      <c r="H123" s="10">
        <f t="shared" si="21"/>
        <v>0</v>
      </c>
      <c r="I123" s="10"/>
      <c r="J123" s="50" t="s">
        <v>86</v>
      </c>
      <c r="K123" s="11">
        <v>6861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>
      <c r="A124" s="7">
        <v>44537</v>
      </c>
      <c r="B124" s="8" t="s">
        <v>189</v>
      </c>
      <c r="C124" s="113" t="s">
        <v>60</v>
      </c>
      <c r="D124" s="10"/>
      <c r="E124" s="10">
        <f t="shared" si="15"/>
        <v>0</v>
      </c>
      <c r="F124" s="114">
        <v>607040.80000000005</v>
      </c>
      <c r="G124" s="10">
        <f t="shared" si="20"/>
        <v>0</v>
      </c>
      <c r="H124" s="10">
        <f t="shared" si="21"/>
        <v>0</v>
      </c>
      <c r="I124" s="10"/>
      <c r="J124" s="50" t="s">
        <v>120</v>
      </c>
      <c r="K124" s="11">
        <v>6811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>
      <c r="A125" s="7">
        <v>44537</v>
      </c>
      <c r="B125" s="8" t="s">
        <v>190</v>
      </c>
      <c r="C125" s="113" t="s">
        <v>60</v>
      </c>
      <c r="D125" s="10"/>
      <c r="E125" s="10">
        <f t="shared" si="15"/>
        <v>0</v>
      </c>
      <c r="F125" s="114">
        <v>31949.52</v>
      </c>
      <c r="G125" s="10">
        <f t="shared" si="20"/>
        <v>0</v>
      </c>
      <c r="H125" s="10">
        <f t="shared" si="21"/>
        <v>0</v>
      </c>
      <c r="I125" s="10"/>
      <c r="J125" s="50" t="s">
        <v>191</v>
      </c>
      <c r="K125" s="11">
        <v>6861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>
      <c r="A126" s="7">
        <v>44503</v>
      </c>
      <c r="B126" s="8" t="s">
        <v>192</v>
      </c>
      <c r="C126" s="113" t="s">
        <v>60</v>
      </c>
      <c r="D126" s="10"/>
      <c r="E126" s="10">
        <f t="shared" si="15"/>
        <v>0</v>
      </c>
      <c r="F126" s="114">
        <v>3996</v>
      </c>
      <c r="G126" s="10">
        <f t="shared" si="20"/>
        <v>0</v>
      </c>
      <c r="H126" s="10">
        <f t="shared" si="21"/>
        <v>0</v>
      </c>
      <c r="I126" s="10"/>
      <c r="J126" s="50" t="s">
        <v>86</v>
      </c>
      <c r="K126" s="11">
        <v>6861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>
      <c r="A127" s="7">
        <v>44550</v>
      </c>
      <c r="B127" s="110" t="s">
        <v>193</v>
      </c>
      <c r="C127" s="113" t="s">
        <v>60</v>
      </c>
      <c r="D127" s="10"/>
      <c r="E127" s="10">
        <f t="shared" si="15"/>
        <v>0</v>
      </c>
      <c r="F127" s="114">
        <v>110</v>
      </c>
      <c r="G127" s="10">
        <f t="shared" si="20"/>
        <v>110</v>
      </c>
      <c r="H127" s="10">
        <f t="shared" si="21"/>
        <v>0</v>
      </c>
      <c r="I127" s="10"/>
      <c r="J127" s="50"/>
      <c r="K127" s="11">
        <v>6861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>
      <c r="A128" s="7">
        <v>44559</v>
      </c>
      <c r="B128" s="8" t="s">
        <v>194</v>
      </c>
      <c r="C128" s="113" t="s">
        <v>60</v>
      </c>
      <c r="D128" s="10"/>
      <c r="E128" s="10">
        <f t="shared" si="15"/>
        <v>0</v>
      </c>
      <c r="F128" s="114">
        <v>2500</v>
      </c>
      <c r="G128" s="10">
        <f t="shared" si="20"/>
        <v>0</v>
      </c>
      <c r="H128" s="10">
        <f t="shared" si="21"/>
        <v>0</v>
      </c>
      <c r="I128" s="10"/>
      <c r="J128" s="50" t="s">
        <v>92</v>
      </c>
      <c r="K128" s="11">
        <v>6873</v>
      </c>
      <c r="L128" s="10"/>
      <c r="M128" s="10"/>
      <c r="N128" s="10"/>
      <c r="O128" s="10"/>
      <c r="P128" s="10" t="s">
        <v>196</v>
      </c>
      <c r="Q128" s="10">
        <v>2270461.9900000002</v>
      </c>
      <c r="R128" s="10">
        <v>2270461.9900000002</v>
      </c>
      <c r="S128" s="10">
        <v>2270461.9900000002</v>
      </c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>
      <c r="A129" s="7">
        <v>44560</v>
      </c>
      <c r="B129" s="112" t="s">
        <v>195</v>
      </c>
      <c r="C129" s="113" t="s">
        <v>60</v>
      </c>
      <c r="D129" s="10">
        <v>1116.3599999999999</v>
      </c>
      <c r="E129" s="10">
        <f t="shared" si="15"/>
        <v>1116.3599999999999</v>
      </c>
      <c r="F129" s="114"/>
      <c r="G129" s="10">
        <f t="shared" si="20"/>
        <v>0</v>
      </c>
      <c r="H129" s="10">
        <f t="shared" si="21"/>
        <v>1116.3599999999999</v>
      </c>
      <c r="I129" s="10"/>
      <c r="J129" s="50"/>
      <c r="K129" s="11">
        <v>2603</v>
      </c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>
      <c r="A130" s="7">
        <v>44568</v>
      </c>
      <c r="B130" s="8" t="s">
        <v>197</v>
      </c>
      <c r="C130" s="113" t="s">
        <v>60</v>
      </c>
      <c r="D130" s="10"/>
      <c r="E130" s="10">
        <f t="shared" si="15"/>
        <v>0</v>
      </c>
      <c r="F130" s="114">
        <v>203.6</v>
      </c>
      <c r="G130" s="10">
        <f t="shared" si="20"/>
        <v>0</v>
      </c>
      <c r="H130" s="10">
        <f t="shared" si="21"/>
        <v>0</v>
      </c>
      <c r="I130" s="10"/>
      <c r="J130" s="50" t="s">
        <v>123</v>
      </c>
      <c r="K130" s="11">
        <v>6873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>
      <c r="A131" s="7">
        <v>44579</v>
      </c>
      <c r="B131" s="8" t="s">
        <v>198</v>
      </c>
      <c r="C131" s="113" t="s">
        <v>60</v>
      </c>
      <c r="D131" s="10"/>
      <c r="E131" s="10">
        <f t="shared" si="15"/>
        <v>0</v>
      </c>
      <c r="F131" s="114">
        <v>3423</v>
      </c>
      <c r="G131" s="10">
        <f t="shared" si="20"/>
        <v>0</v>
      </c>
      <c r="H131" s="10">
        <f t="shared" si="21"/>
        <v>0</v>
      </c>
      <c r="I131" s="10"/>
      <c r="J131" s="50" t="s">
        <v>86</v>
      </c>
      <c r="K131" s="11">
        <v>6861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>
      <c r="A132" s="7">
        <v>44585</v>
      </c>
      <c r="B132" s="8" t="s">
        <v>199</v>
      </c>
      <c r="C132" s="113" t="s">
        <v>60</v>
      </c>
      <c r="D132" s="10"/>
      <c r="E132" s="10">
        <f t="shared" si="15"/>
        <v>0</v>
      </c>
      <c r="F132" s="114">
        <v>11590.36</v>
      </c>
      <c r="G132" s="10">
        <f t="shared" ref="G132:G147" si="22">IF(J132&gt;0,0,F132)</f>
        <v>11590.36</v>
      </c>
      <c r="H132" s="10">
        <f t="shared" ref="H132:H147" si="23">+D132</f>
        <v>0</v>
      </c>
      <c r="I132" s="10"/>
      <c r="J132" s="50"/>
      <c r="K132" s="11">
        <v>6481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>
      <c r="A133" s="7">
        <v>44586</v>
      </c>
      <c r="B133" s="8" t="s">
        <v>200</v>
      </c>
      <c r="C133" s="113" t="s">
        <v>60</v>
      </c>
      <c r="D133" s="10"/>
      <c r="E133" s="10">
        <f t="shared" si="15"/>
        <v>0</v>
      </c>
      <c r="F133" s="114">
        <v>272.89999999999998</v>
      </c>
      <c r="G133" s="10">
        <v>0</v>
      </c>
      <c r="H133" s="10">
        <f t="shared" si="23"/>
        <v>0</v>
      </c>
      <c r="I133" s="10"/>
      <c r="J133" s="50" t="s">
        <v>123</v>
      </c>
      <c r="K133" s="11">
        <v>6873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>
      <c r="A134" s="7">
        <v>44594</v>
      </c>
      <c r="B134" s="8" t="s">
        <v>201</v>
      </c>
      <c r="C134" s="113" t="s">
        <v>60</v>
      </c>
      <c r="D134" s="10"/>
      <c r="E134" s="10">
        <f t="shared" si="15"/>
        <v>0</v>
      </c>
      <c r="F134" s="114">
        <v>1517.5</v>
      </c>
      <c r="G134" s="10">
        <f t="shared" si="22"/>
        <v>0</v>
      </c>
      <c r="H134" s="10">
        <f t="shared" si="23"/>
        <v>0</v>
      </c>
      <c r="I134" s="10"/>
      <c r="J134" s="50" t="s">
        <v>92</v>
      </c>
      <c r="K134" s="11">
        <v>6873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>
      <c r="A135" s="7">
        <v>44595</v>
      </c>
      <c r="B135" s="112" t="s">
        <v>202</v>
      </c>
      <c r="C135" s="113" t="s">
        <v>60</v>
      </c>
      <c r="D135" s="10">
        <v>1227.5899999999999</v>
      </c>
      <c r="E135" s="10">
        <f t="shared" si="15"/>
        <v>1227.5899999999999</v>
      </c>
      <c r="F135" s="114"/>
      <c r="G135" s="10">
        <f t="shared" si="22"/>
        <v>0</v>
      </c>
      <c r="H135" s="10">
        <f t="shared" si="23"/>
        <v>1227.5899999999999</v>
      </c>
      <c r="I135" s="10"/>
      <c r="J135" s="50"/>
      <c r="K135" s="11">
        <v>2603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>
      <c r="A136" s="7">
        <v>44599</v>
      </c>
      <c r="B136" s="8" t="s">
        <v>203</v>
      </c>
      <c r="C136" s="113" t="s">
        <v>60</v>
      </c>
      <c r="D136" s="10"/>
      <c r="E136" s="10">
        <f t="shared" si="15"/>
        <v>0</v>
      </c>
      <c r="F136" s="114">
        <v>750</v>
      </c>
      <c r="G136" s="10">
        <f t="shared" si="22"/>
        <v>0</v>
      </c>
      <c r="H136" s="10">
        <f t="shared" si="23"/>
        <v>0</v>
      </c>
      <c r="I136" s="10"/>
      <c r="J136" s="50" t="s">
        <v>92</v>
      </c>
      <c r="K136" s="11">
        <v>6873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>
      <c r="A137" s="7">
        <v>44623</v>
      </c>
      <c r="B137" s="112" t="s">
        <v>204</v>
      </c>
      <c r="C137" s="113" t="s">
        <v>60</v>
      </c>
      <c r="D137" s="10">
        <v>821.97</v>
      </c>
      <c r="E137" s="10">
        <f t="shared" si="15"/>
        <v>821.97</v>
      </c>
      <c r="F137" s="114"/>
      <c r="G137" s="10">
        <f t="shared" si="22"/>
        <v>0</v>
      </c>
      <c r="H137" s="10">
        <f t="shared" si="23"/>
        <v>821.97</v>
      </c>
      <c r="I137" s="10"/>
      <c r="J137" s="50"/>
      <c r="K137" s="11">
        <v>2603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>
      <c r="A138" s="7">
        <v>44628</v>
      </c>
      <c r="B138" s="8" t="s">
        <v>205</v>
      </c>
      <c r="C138" s="113" t="s">
        <v>60</v>
      </c>
      <c r="D138" s="10"/>
      <c r="E138" s="10">
        <f t="shared" si="15"/>
        <v>0</v>
      </c>
      <c r="F138" s="114">
        <v>152.18</v>
      </c>
      <c r="G138" s="10">
        <f t="shared" si="22"/>
        <v>0</v>
      </c>
      <c r="H138" s="10">
        <f t="shared" si="23"/>
        <v>0</v>
      </c>
      <c r="I138" s="10"/>
      <c r="J138" s="50" t="s">
        <v>123</v>
      </c>
      <c r="K138" s="11">
        <v>6873</v>
      </c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>
      <c r="A139" s="7">
        <v>44635</v>
      </c>
      <c r="B139" s="112" t="s">
        <v>206</v>
      </c>
      <c r="C139" s="113" t="s">
        <v>60</v>
      </c>
      <c r="D139" s="10">
        <v>616.72</v>
      </c>
      <c r="E139" s="10">
        <f t="shared" si="15"/>
        <v>616.72</v>
      </c>
      <c r="F139" s="114"/>
      <c r="G139" s="10">
        <f t="shared" si="22"/>
        <v>0</v>
      </c>
      <c r="H139" s="10">
        <f t="shared" si="23"/>
        <v>616.72</v>
      </c>
      <c r="I139" s="10"/>
      <c r="J139" s="50"/>
      <c r="K139" s="11">
        <v>2603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>
      <c r="A140" s="7">
        <v>44648</v>
      </c>
      <c r="B140" s="8" t="s">
        <v>207</v>
      </c>
      <c r="C140" s="113" t="s">
        <v>60</v>
      </c>
      <c r="D140" s="10"/>
      <c r="E140" s="10">
        <f t="shared" si="15"/>
        <v>0</v>
      </c>
      <c r="F140" s="114">
        <v>7938</v>
      </c>
      <c r="G140" s="10">
        <f t="shared" si="22"/>
        <v>7938</v>
      </c>
      <c r="H140" s="10">
        <f t="shared" si="23"/>
        <v>0</v>
      </c>
      <c r="I140" s="10"/>
      <c r="J140" s="50"/>
      <c r="K140" s="11">
        <v>6855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>
      <c r="A141" s="7">
        <v>44649</v>
      </c>
      <c r="B141" s="8" t="s">
        <v>208</v>
      </c>
      <c r="C141" s="113" t="s">
        <v>60</v>
      </c>
      <c r="D141" s="10"/>
      <c r="E141" s="10">
        <f t="shared" si="15"/>
        <v>0</v>
      </c>
      <c r="F141" s="114">
        <v>2321.3200000000002</v>
      </c>
      <c r="G141" s="10">
        <f t="shared" si="22"/>
        <v>2321.3200000000002</v>
      </c>
      <c r="H141" s="10">
        <f t="shared" si="23"/>
        <v>0</v>
      </c>
      <c r="I141" s="10"/>
      <c r="J141" s="50"/>
      <c r="K141" s="11">
        <v>6853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>
      <c r="A142" s="7">
        <v>44655</v>
      </c>
      <c r="B142" s="8" t="s">
        <v>209</v>
      </c>
      <c r="C142" s="113" t="s">
        <v>60</v>
      </c>
      <c r="D142" s="10"/>
      <c r="E142" s="10">
        <f t="shared" ref="E142:E205" si="24">+D142</f>
        <v>0</v>
      </c>
      <c r="F142" s="114">
        <v>191.18</v>
      </c>
      <c r="G142" s="10">
        <f t="shared" si="22"/>
        <v>0</v>
      </c>
      <c r="H142" s="10">
        <f t="shared" si="23"/>
        <v>0</v>
      </c>
      <c r="I142" s="10"/>
      <c r="J142" s="50" t="s">
        <v>123</v>
      </c>
      <c r="K142" s="11">
        <v>6873</v>
      </c>
      <c r="L142" s="10"/>
      <c r="M142" s="10"/>
      <c r="N142" s="10"/>
      <c r="O142" s="10"/>
      <c r="P142" s="10" t="s">
        <v>210</v>
      </c>
      <c r="Q142" s="10">
        <v>28359.54</v>
      </c>
      <c r="R142" s="10">
        <v>28359.54</v>
      </c>
      <c r="S142" s="10">
        <v>28359.54</v>
      </c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>
      <c r="A143" s="7">
        <v>44670</v>
      </c>
      <c r="B143" s="112" t="s">
        <v>211</v>
      </c>
      <c r="C143" s="113" t="s">
        <v>60</v>
      </c>
      <c r="D143" s="10">
        <v>760.9</v>
      </c>
      <c r="E143" s="10">
        <f t="shared" si="24"/>
        <v>760.9</v>
      </c>
      <c r="F143" s="114"/>
      <c r="G143" s="10">
        <f t="shared" si="22"/>
        <v>0</v>
      </c>
      <c r="H143" s="10">
        <f t="shared" si="23"/>
        <v>760.9</v>
      </c>
      <c r="I143" s="10"/>
      <c r="J143" s="50"/>
      <c r="K143" s="11">
        <v>2603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>
      <c r="A144" s="7">
        <v>44707</v>
      </c>
      <c r="B144" s="112" t="s">
        <v>212</v>
      </c>
      <c r="C144" s="113" t="s">
        <v>60</v>
      </c>
      <c r="D144" s="10">
        <v>868.12</v>
      </c>
      <c r="E144" s="10">
        <f t="shared" si="24"/>
        <v>868.12</v>
      </c>
      <c r="F144" s="114"/>
      <c r="G144" s="10">
        <f t="shared" si="22"/>
        <v>0</v>
      </c>
      <c r="H144" s="10">
        <f t="shared" si="23"/>
        <v>868.12</v>
      </c>
      <c r="I144" s="10"/>
      <c r="J144" s="50"/>
      <c r="K144" s="11">
        <v>2603</v>
      </c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>
      <c r="A145" s="7">
        <v>44718</v>
      </c>
      <c r="B145" s="8" t="s">
        <v>213</v>
      </c>
      <c r="C145" s="113" t="s">
        <v>81</v>
      </c>
      <c r="D145" s="10"/>
      <c r="E145" s="10">
        <f t="shared" si="24"/>
        <v>0</v>
      </c>
      <c r="F145" s="114">
        <v>10440</v>
      </c>
      <c r="G145" s="10">
        <f t="shared" si="22"/>
        <v>0</v>
      </c>
      <c r="H145" s="10">
        <f t="shared" si="23"/>
        <v>0</v>
      </c>
      <c r="I145" s="10"/>
      <c r="J145" s="50" t="s">
        <v>95</v>
      </c>
      <c r="K145" s="11">
        <v>6873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>
      <c r="A146" s="7">
        <v>44721</v>
      </c>
      <c r="B146" s="8" t="s">
        <v>214</v>
      </c>
      <c r="C146" s="113" t="s">
        <v>69</v>
      </c>
      <c r="D146" s="10"/>
      <c r="E146" s="10">
        <f t="shared" si="24"/>
        <v>0</v>
      </c>
      <c r="F146" s="114"/>
      <c r="G146" s="10">
        <v>167449.95000000001</v>
      </c>
      <c r="H146" s="10">
        <f t="shared" si="23"/>
        <v>0</v>
      </c>
      <c r="I146" s="10"/>
      <c r="J146" s="50" t="s">
        <v>120</v>
      </c>
      <c r="K146" s="11"/>
      <c r="M146" s="10"/>
      <c r="N146" s="10"/>
      <c r="O146" s="10"/>
      <c r="P146" s="10" t="s">
        <v>215</v>
      </c>
      <c r="Q146" s="10">
        <v>10440</v>
      </c>
      <c r="R146" s="10">
        <v>10440</v>
      </c>
      <c r="S146" s="10">
        <v>10440</v>
      </c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>
      <c r="A147" s="7">
        <v>44740</v>
      </c>
      <c r="B147" s="112" t="s">
        <v>216</v>
      </c>
      <c r="C147" s="113" t="s">
        <v>81</v>
      </c>
      <c r="D147" s="10">
        <v>1144.3900000000001</v>
      </c>
      <c r="E147" s="10">
        <f t="shared" si="24"/>
        <v>1144.3900000000001</v>
      </c>
      <c r="F147" s="114"/>
      <c r="G147" s="10">
        <f t="shared" si="22"/>
        <v>0</v>
      </c>
      <c r="H147" s="10">
        <f t="shared" si="23"/>
        <v>1144.3900000000001</v>
      </c>
      <c r="I147" s="10"/>
      <c r="J147" s="50"/>
      <c r="K147" s="11">
        <v>2603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>
      <c r="A148" s="7" t="s">
        <v>217</v>
      </c>
      <c r="B148" s="8" t="s">
        <v>218</v>
      </c>
      <c r="C148" s="113" t="s">
        <v>81</v>
      </c>
      <c r="D148" s="10"/>
      <c r="E148" s="10">
        <f t="shared" si="24"/>
        <v>0</v>
      </c>
      <c r="F148" s="114">
        <v>152.18</v>
      </c>
      <c r="G148" s="10">
        <f t="shared" ref="G148:G164" si="25">IF(J148&gt;0,0,F148)</f>
        <v>0</v>
      </c>
      <c r="H148" s="10">
        <f t="shared" ref="H148:H164" si="26">+D148</f>
        <v>0</v>
      </c>
      <c r="I148" s="10"/>
      <c r="J148" s="50" t="s">
        <v>123</v>
      </c>
      <c r="K148" s="11">
        <v>6873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>
      <c r="A149" s="7" t="s">
        <v>217</v>
      </c>
      <c r="B149" s="112" t="s">
        <v>219</v>
      </c>
      <c r="C149" s="113" t="s">
        <v>81</v>
      </c>
      <c r="D149" s="10">
        <v>1542.9</v>
      </c>
      <c r="E149" s="10">
        <f t="shared" si="24"/>
        <v>1542.9</v>
      </c>
      <c r="F149" s="114"/>
      <c r="G149" s="10">
        <v>0</v>
      </c>
      <c r="H149" s="10">
        <f t="shared" si="26"/>
        <v>1542.9</v>
      </c>
      <c r="I149" s="10"/>
      <c r="J149" s="50"/>
      <c r="K149" s="11">
        <v>2603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>
      <c r="A150" s="7" t="s">
        <v>217</v>
      </c>
      <c r="B150" s="8" t="s">
        <v>220</v>
      </c>
      <c r="C150" s="113" t="s">
        <v>69</v>
      </c>
      <c r="D150" s="10"/>
      <c r="E150" s="10">
        <f t="shared" si="24"/>
        <v>0</v>
      </c>
      <c r="F150" s="114"/>
      <c r="G150" s="10">
        <v>109540.78</v>
      </c>
      <c r="H150" s="10">
        <f t="shared" si="26"/>
        <v>0</v>
      </c>
      <c r="I150" s="10"/>
      <c r="J150" s="50" t="s">
        <v>120</v>
      </c>
      <c r="K150" s="11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>
      <c r="A151" s="7"/>
      <c r="B151" s="8"/>
      <c r="C151" s="53" t="s">
        <v>50</v>
      </c>
      <c r="D151" s="10"/>
      <c r="E151" s="10">
        <f t="shared" si="24"/>
        <v>0</v>
      </c>
      <c r="F151" s="114"/>
      <c r="G151" s="10">
        <f t="shared" si="25"/>
        <v>0</v>
      </c>
      <c r="H151" s="10">
        <f t="shared" si="26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>
      <c r="A152" s="7"/>
      <c r="B152" s="8"/>
      <c r="C152" s="53" t="s">
        <v>50</v>
      </c>
      <c r="D152" s="10"/>
      <c r="E152" s="10">
        <f t="shared" si="24"/>
        <v>0</v>
      </c>
      <c r="F152" s="114"/>
      <c r="G152" s="10">
        <f t="shared" si="25"/>
        <v>0</v>
      </c>
      <c r="H152" s="10">
        <f t="shared" si="26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>
      <c r="A153" s="47" t="s">
        <v>221</v>
      </c>
      <c r="B153" s="8"/>
      <c r="C153" s="53" t="s">
        <v>50</v>
      </c>
      <c r="D153" s="10"/>
      <c r="E153" s="10">
        <f t="shared" si="24"/>
        <v>0</v>
      </c>
      <c r="F153" s="114"/>
      <c r="G153" s="10">
        <f t="shared" si="25"/>
        <v>0</v>
      </c>
      <c r="H153" s="10">
        <f t="shared" si="26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>
      <c r="A154" s="7">
        <v>44760</v>
      </c>
      <c r="B154" s="8" t="s">
        <v>226</v>
      </c>
      <c r="C154" s="113" t="s">
        <v>69</v>
      </c>
      <c r="D154" s="10"/>
      <c r="E154" s="10">
        <f t="shared" si="24"/>
        <v>0</v>
      </c>
      <c r="F154" s="114"/>
      <c r="G154" s="10">
        <v>-21062.93</v>
      </c>
      <c r="H154" s="10"/>
      <c r="I154" s="10"/>
      <c r="J154" s="50" t="s">
        <v>123</v>
      </c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>
      <c r="A155" s="7">
        <v>44781</v>
      </c>
      <c r="B155" s="8" t="s">
        <v>222</v>
      </c>
      <c r="C155" s="113" t="s">
        <v>60</v>
      </c>
      <c r="D155" s="10"/>
      <c r="E155" s="10">
        <f t="shared" si="24"/>
        <v>0</v>
      </c>
      <c r="F155" s="114">
        <v>2500</v>
      </c>
      <c r="G155" s="10">
        <f t="shared" si="25"/>
        <v>0</v>
      </c>
      <c r="H155" s="10">
        <f t="shared" si="26"/>
        <v>0</v>
      </c>
      <c r="I155" s="10"/>
      <c r="J155" s="50" t="s">
        <v>95</v>
      </c>
      <c r="K155" s="11">
        <v>6873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6" customFormat="1" ht="14.1" customHeight="1">
      <c r="A156" s="120">
        <v>44784</v>
      </c>
      <c r="B156" s="121" t="s">
        <v>223</v>
      </c>
      <c r="C156" s="122" t="s">
        <v>60</v>
      </c>
      <c r="D156" s="123"/>
      <c r="E156" s="10">
        <f t="shared" si="24"/>
        <v>0</v>
      </c>
      <c r="F156" s="123">
        <v>36571.67</v>
      </c>
      <c r="G156" s="123">
        <f t="shared" si="25"/>
        <v>0</v>
      </c>
      <c r="H156" s="123">
        <f t="shared" si="26"/>
        <v>0</v>
      </c>
      <c r="I156" s="123"/>
      <c r="J156" s="124" t="s">
        <v>120</v>
      </c>
      <c r="K156" s="125">
        <v>6811</v>
      </c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  <c r="AR156" s="123"/>
      <c r="AS156" s="123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3"/>
      <c r="BD156" s="123"/>
      <c r="BE156" s="123"/>
      <c r="BF156" s="123"/>
      <c r="BG156" s="123"/>
      <c r="BH156" s="123"/>
      <c r="BI156" s="123"/>
      <c r="BJ156" s="123"/>
      <c r="BK156" s="123"/>
      <c r="BL156" s="123"/>
      <c r="BM156" s="123"/>
      <c r="BN156" s="123"/>
      <c r="BO156" s="123"/>
      <c r="BP156" s="123"/>
      <c r="BQ156" s="123"/>
      <c r="BR156" s="123"/>
      <c r="BS156" s="123"/>
      <c r="BT156" s="123"/>
      <c r="BU156" s="123"/>
      <c r="BV156" s="123"/>
      <c r="BW156" s="123"/>
      <c r="BX156" s="123"/>
      <c r="BY156" s="123"/>
      <c r="BZ156" s="123"/>
      <c r="CA156" s="123"/>
      <c r="CB156" s="123"/>
      <c r="CC156" s="123"/>
      <c r="CD156" s="123"/>
      <c r="CE156" s="123"/>
      <c r="CF156" s="123"/>
      <c r="CG156" s="123"/>
      <c r="CH156" s="123"/>
      <c r="CI156" s="123"/>
      <c r="CJ156" s="123"/>
      <c r="CK156" s="123"/>
      <c r="CL156" s="123"/>
      <c r="CM156" s="123"/>
      <c r="CN156" s="123"/>
      <c r="CO156" s="123"/>
      <c r="CP156" s="123"/>
      <c r="CQ156" s="123"/>
      <c r="CR156" s="123"/>
      <c r="CS156" s="123"/>
      <c r="CT156" s="123"/>
      <c r="CU156" s="123"/>
      <c r="CV156" s="123"/>
      <c r="CW156" s="123"/>
      <c r="CX156" s="123"/>
      <c r="CY156" s="123"/>
      <c r="CZ156" s="123"/>
      <c r="DA156" s="123"/>
      <c r="DB156" s="123"/>
      <c r="DC156" s="123"/>
      <c r="DD156" s="123"/>
      <c r="DE156" s="123"/>
      <c r="DF156" s="123"/>
      <c r="DG156" s="123"/>
      <c r="DH156" s="123"/>
      <c r="DI156" s="123"/>
      <c r="DJ156" s="123"/>
      <c r="DK156" s="123"/>
      <c r="DL156" s="123"/>
      <c r="DM156" s="123"/>
      <c r="DN156" s="123"/>
      <c r="DO156" s="123"/>
      <c r="DP156" s="123"/>
      <c r="DQ156" s="123"/>
      <c r="DR156" s="123"/>
      <c r="DS156" s="123"/>
      <c r="DT156" s="123"/>
      <c r="DU156" s="123"/>
      <c r="DV156" s="123"/>
      <c r="DW156" s="123"/>
      <c r="DX156" s="123"/>
      <c r="DY156" s="123"/>
      <c r="DZ156" s="123"/>
      <c r="EA156" s="123"/>
      <c r="EB156" s="123"/>
      <c r="EC156" s="123"/>
      <c r="ED156" s="123"/>
      <c r="EE156" s="123"/>
      <c r="EF156" s="123"/>
      <c r="EG156" s="123"/>
      <c r="EH156" s="123"/>
      <c r="EI156" s="123"/>
      <c r="EJ156" s="123"/>
      <c r="EK156" s="123"/>
      <c r="EL156" s="123"/>
      <c r="EM156" s="123"/>
      <c r="EN156" s="123"/>
      <c r="EO156" s="123"/>
      <c r="EP156" s="123"/>
      <c r="EQ156" s="123"/>
      <c r="ER156" s="123"/>
      <c r="ES156" s="123"/>
      <c r="ET156" s="123"/>
      <c r="EU156" s="123"/>
      <c r="EV156" s="123"/>
      <c r="EW156" s="123"/>
      <c r="EX156" s="123"/>
      <c r="EY156" s="123"/>
      <c r="EZ156" s="123"/>
      <c r="FA156" s="123"/>
      <c r="FB156" s="123"/>
      <c r="FC156" s="123"/>
      <c r="FD156" s="123"/>
      <c r="FE156" s="123"/>
      <c r="FF156" s="123"/>
      <c r="FG156" s="123"/>
      <c r="FH156" s="123"/>
      <c r="FI156" s="123"/>
      <c r="FJ156" s="123"/>
      <c r="FK156" s="123"/>
      <c r="FL156" s="123"/>
      <c r="FM156" s="123"/>
      <c r="FN156" s="123"/>
      <c r="FO156" s="123"/>
      <c r="FP156" s="123"/>
      <c r="FQ156" s="123"/>
      <c r="FR156" s="123"/>
      <c r="FS156" s="123"/>
      <c r="FT156" s="123"/>
      <c r="FU156" s="123"/>
      <c r="FV156" s="123"/>
      <c r="FW156" s="123"/>
      <c r="FX156" s="123"/>
      <c r="FY156" s="123"/>
      <c r="FZ156" s="123"/>
      <c r="GA156" s="123"/>
      <c r="GB156" s="123"/>
      <c r="GC156" s="123"/>
      <c r="GD156" s="123"/>
      <c r="GE156" s="123"/>
      <c r="GF156" s="123"/>
      <c r="GG156" s="123"/>
      <c r="GH156" s="123"/>
      <c r="GI156" s="123"/>
      <c r="GJ156" s="123"/>
      <c r="GK156" s="123"/>
      <c r="GL156" s="123"/>
      <c r="GM156" s="123"/>
      <c r="GN156" s="123"/>
      <c r="GO156" s="123"/>
      <c r="GP156" s="123"/>
      <c r="GQ156" s="123"/>
      <c r="GR156" s="123"/>
      <c r="GS156" s="123"/>
      <c r="GT156" s="123"/>
      <c r="GU156" s="123"/>
      <c r="GV156" s="123"/>
      <c r="GW156" s="123"/>
      <c r="GX156" s="123"/>
      <c r="GY156" s="123"/>
      <c r="GZ156" s="123"/>
      <c r="HA156" s="123"/>
      <c r="HB156" s="123"/>
      <c r="HC156" s="123"/>
      <c r="HD156" s="123"/>
      <c r="HE156" s="123"/>
      <c r="HF156" s="123"/>
      <c r="HG156" s="123"/>
      <c r="HH156" s="123"/>
      <c r="HI156" s="123"/>
      <c r="HJ156" s="123"/>
      <c r="HK156" s="123"/>
      <c r="HL156" s="123"/>
      <c r="HM156" s="123"/>
      <c r="HN156" s="123"/>
      <c r="HO156" s="123"/>
      <c r="HP156" s="123"/>
      <c r="HQ156" s="123"/>
      <c r="HR156" s="123"/>
      <c r="HS156" s="123"/>
      <c r="HT156" s="123"/>
      <c r="HU156" s="123"/>
      <c r="HV156" s="123"/>
      <c r="HW156" s="123"/>
      <c r="HX156" s="123"/>
      <c r="HY156" s="123"/>
      <c r="HZ156" s="123"/>
      <c r="IA156" s="123"/>
      <c r="IB156" s="123"/>
      <c r="IC156" s="123"/>
      <c r="ID156" s="123"/>
      <c r="IE156" s="123"/>
      <c r="IF156" s="123"/>
      <c r="IG156" s="123"/>
      <c r="IH156" s="123"/>
      <c r="II156" s="123"/>
      <c r="IJ156" s="123"/>
      <c r="IK156" s="123"/>
      <c r="IL156" s="123"/>
      <c r="IM156" s="123"/>
      <c r="IN156" s="123"/>
      <c r="IO156" s="123"/>
      <c r="IP156" s="123"/>
      <c r="IQ156" s="123"/>
      <c r="IR156" s="123"/>
      <c r="IS156" s="123"/>
      <c r="IT156" s="123"/>
    </row>
    <row r="157" spans="1:254" s="12" customFormat="1" ht="14.1" customHeight="1">
      <c r="A157" s="7">
        <v>44757</v>
      </c>
      <c r="B157" s="112" t="s">
        <v>224</v>
      </c>
      <c r="C157" s="113" t="s">
        <v>60</v>
      </c>
      <c r="D157" s="10">
        <v>1542.9</v>
      </c>
      <c r="E157" s="10">
        <f t="shared" si="24"/>
        <v>1542.9</v>
      </c>
      <c r="F157" s="114"/>
      <c r="G157" s="10">
        <f t="shared" si="25"/>
        <v>0</v>
      </c>
      <c r="H157" s="10">
        <f t="shared" si="26"/>
        <v>1542.9</v>
      </c>
      <c r="I157" s="10"/>
      <c r="J157" s="50"/>
      <c r="K157" s="11">
        <v>2603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>
      <c r="A158" s="7">
        <v>44757</v>
      </c>
      <c r="B158" s="112" t="s">
        <v>225</v>
      </c>
      <c r="C158" s="113" t="s">
        <v>60</v>
      </c>
      <c r="D158" s="10">
        <v>-1542.9</v>
      </c>
      <c r="E158" s="10">
        <f t="shared" si="24"/>
        <v>-1542.9</v>
      </c>
      <c r="F158" s="114"/>
      <c r="G158" s="10">
        <f t="shared" si="25"/>
        <v>0</v>
      </c>
      <c r="H158" s="10">
        <f t="shared" si="26"/>
        <v>-1542.9</v>
      </c>
      <c r="I158" s="10"/>
      <c r="J158" s="50"/>
      <c r="K158" s="11">
        <v>2603</v>
      </c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>
      <c r="A159" s="7">
        <v>44789</v>
      </c>
      <c r="B159" s="8" t="s">
        <v>227</v>
      </c>
      <c r="C159" s="113" t="s">
        <v>60</v>
      </c>
      <c r="D159" s="10"/>
      <c r="E159" s="10">
        <f t="shared" si="24"/>
        <v>0</v>
      </c>
      <c r="F159" s="114">
        <f>693835.74</f>
        <v>693835.74</v>
      </c>
      <c r="G159" s="10">
        <f t="shared" si="25"/>
        <v>0</v>
      </c>
      <c r="H159" s="10">
        <f t="shared" si="26"/>
        <v>0</v>
      </c>
      <c r="I159" s="10"/>
      <c r="J159" s="50" t="s">
        <v>120</v>
      </c>
      <c r="K159" s="11">
        <v>6811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>
      <c r="A160" s="7">
        <v>44796</v>
      </c>
      <c r="B160" s="112" t="s">
        <v>228</v>
      </c>
      <c r="C160" s="113" t="s">
        <v>60</v>
      </c>
      <c r="D160" s="10">
        <v>2318.19</v>
      </c>
      <c r="E160" s="10">
        <f t="shared" si="24"/>
        <v>2318.19</v>
      </c>
      <c r="F160" s="114"/>
      <c r="G160" s="10">
        <f t="shared" si="25"/>
        <v>0</v>
      </c>
      <c r="H160" s="10">
        <f t="shared" si="26"/>
        <v>2318.19</v>
      </c>
      <c r="I160" s="10"/>
      <c r="J160" s="50"/>
      <c r="K160" s="11">
        <v>2603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>
      <c r="A161" s="7">
        <v>44797</v>
      </c>
      <c r="B161" s="8" t="s">
        <v>229</v>
      </c>
      <c r="C161" s="113" t="s">
        <v>60</v>
      </c>
      <c r="D161" s="10"/>
      <c r="E161" s="10">
        <f t="shared" si="24"/>
        <v>0</v>
      </c>
      <c r="F161" s="10">
        <v>4880</v>
      </c>
      <c r="G161" s="10">
        <f t="shared" si="25"/>
        <v>4880</v>
      </c>
      <c r="H161" s="10">
        <f t="shared" si="26"/>
        <v>0</v>
      </c>
      <c r="I161" s="10"/>
      <c r="J161" s="50"/>
      <c r="K161" s="11">
        <v>6855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>
      <c r="A162" s="7">
        <v>44799</v>
      </c>
      <c r="B162" s="8" t="s">
        <v>230</v>
      </c>
      <c r="C162" s="113" t="s">
        <v>69</v>
      </c>
      <c r="D162" s="10"/>
      <c r="E162" s="10">
        <f t="shared" si="24"/>
        <v>0</v>
      </c>
      <c r="F162" s="10"/>
      <c r="G162" s="10">
        <f t="shared" si="25"/>
        <v>0</v>
      </c>
      <c r="H162" s="10">
        <f t="shared" si="26"/>
        <v>0</v>
      </c>
      <c r="I162" s="10"/>
      <c r="J162" s="50" t="s">
        <v>120</v>
      </c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>
      <c r="A163" s="7">
        <v>44839</v>
      </c>
      <c r="B163" s="112" t="s">
        <v>231</v>
      </c>
      <c r="C163" s="113" t="s">
        <v>60</v>
      </c>
      <c r="D163" s="10">
        <v>3127.07</v>
      </c>
      <c r="E163" s="10">
        <f t="shared" si="24"/>
        <v>3127.07</v>
      </c>
      <c r="F163" s="10"/>
      <c r="G163" s="10">
        <f t="shared" si="25"/>
        <v>0</v>
      </c>
      <c r="H163" s="10">
        <f t="shared" si="26"/>
        <v>3127.07</v>
      </c>
      <c r="I163" s="10"/>
      <c r="J163" s="50"/>
      <c r="K163" s="11">
        <v>2603</v>
      </c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>
      <c r="A164" s="7">
        <v>1025</v>
      </c>
      <c r="B164" s="112" t="s">
        <v>232</v>
      </c>
      <c r="C164" s="113" t="s">
        <v>60</v>
      </c>
      <c r="D164" s="10">
        <v>3396.56</v>
      </c>
      <c r="E164" s="10">
        <f t="shared" si="24"/>
        <v>3396.56</v>
      </c>
      <c r="F164" s="10"/>
      <c r="G164" s="10">
        <f t="shared" si="25"/>
        <v>0</v>
      </c>
      <c r="H164" s="10">
        <f t="shared" si="26"/>
        <v>3396.56</v>
      </c>
      <c r="I164" s="10"/>
      <c r="J164" s="50"/>
      <c r="K164" s="11">
        <v>2603</v>
      </c>
      <c r="M164" s="10"/>
      <c r="N164" s="10"/>
      <c r="O164" s="10"/>
      <c r="P164" s="10" t="s">
        <v>233</v>
      </c>
      <c r="Q164" s="10">
        <v>737886.09</v>
      </c>
      <c r="R164" s="10">
        <v>737886.09</v>
      </c>
      <c r="S164" s="10">
        <v>737886.09</v>
      </c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>
      <c r="A165" s="7">
        <v>44881</v>
      </c>
      <c r="B165" s="112" t="s">
        <v>234</v>
      </c>
      <c r="C165" s="113" t="s">
        <v>81</v>
      </c>
      <c r="D165" s="10">
        <v>4059.66</v>
      </c>
      <c r="E165" s="10">
        <f t="shared" si="24"/>
        <v>4059.66</v>
      </c>
      <c r="F165" s="10"/>
      <c r="G165" s="10">
        <f t="shared" ref="G165:G180" si="27">IF(J165&gt;0,0,F165)</f>
        <v>0</v>
      </c>
      <c r="H165" s="10">
        <f t="shared" ref="H165:H180" si="28">+D165</f>
        <v>4059.66</v>
      </c>
      <c r="I165" s="10"/>
      <c r="J165" s="50"/>
      <c r="K165" s="11">
        <v>2603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>
      <c r="A166" s="7">
        <v>44896</v>
      </c>
      <c r="B166" s="8" t="s">
        <v>235</v>
      </c>
      <c r="C166" s="113" t="s">
        <v>81</v>
      </c>
      <c r="D166" s="10"/>
      <c r="E166" s="10">
        <f t="shared" si="24"/>
        <v>0</v>
      </c>
      <c r="F166" s="10">
        <v>750</v>
      </c>
      <c r="G166" s="10">
        <f t="shared" si="27"/>
        <v>0</v>
      </c>
      <c r="H166" s="10">
        <f t="shared" si="28"/>
        <v>0</v>
      </c>
      <c r="I166" s="10"/>
      <c r="J166" s="50" t="s">
        <v>92</v>
      </c>
      <c r="K166" s="11">
        <v>6873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>
      <c r="A167" s="7">
        <v>44896</v>
      </c>
      <c r="B167" s="8" t="s">
        <v>236</v>
      </c>
      <c r="C167" s="113" t="s">
        <v>81</v>
      </c>
      <c r="D167" s="10"/>
      <c r="E167" s="10">
        <f t="shared" si="24"/>
        <v>0</v>
      </c>
      <c r="F167" s="10">
        <v>2000</v>
      </c>
      <c r="G167" s="10">
        <f t="shared" si="27"/>
        <v>0</v>
      </c>
      <c r="H167" s="10">
        <f t="shared" si="28"/>
        <v>0</v>
      </c>
      <c r="I167" s="10"/>
      <c r="J167" s="50" t="s">
        <v>95</v>
      </c>
      <c r="K167" s="11">
        <v>6873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>
      <c r="A168" s="7">
        <v>44917</v>
      </c>
      <c r="B168" s="112" t="s">
        <v>237</v>
      </c>
      <c r="C168" s="113" t="s">
        <v>240</v>
      </c>
      <c r="D168" s="10">
        <v>4568.47</v>
      </c>
      <c r="E168" s="10">
        <f t="shared" si="24"/>
        <v>4568.47</v>
      </c>
      <c r="F168" s="10"/>
      <c r="G168" s="10">
        <f t="shared" si="27"/>
        <v>0</v>
      </c>
      <c r="H168" s="10">
        <f t="shared" si="28"/>
        <v>4568.47</v>
      </c>
      <c r="I168" s="10"/>
      <c r="J168" s="50"/>
      <c r="K168" s="11">
        <v>2603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>
      <c r="A169" s="7">
        <v>44923</v>
      </c>
      <c r="B169" s="8" t="s">
        <v>238</v>
      </c>
      <c r="C169" s="113" t="s">
        <v>74</v>
      </c>
      <c r="D169" s="10"/>
      <c r="E169" s="10">
        <f t="shared" si="24"/>
        <v>0</v>
      </c>
      <c r="F169" s="10"/>
      <c r="G169" s="10">
        <v>5828.93</v>
      </c>
      <c r="H169" s="10">
        <f t="shared" si="28"/>
        <v>0</v>
      </c>
      <c r="I169" s="10"/>
      <c r="J169" s="50" t="s">
        <v>239</v>
      </c>
      <c r="K169" s="11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>
      <c r="A170" s="7">
        <v>44944</v>
      </c>
      <c r="B170" s="112" t="s">
        <v>241</v>
      </c>
      <c r="C170" s="53" t="s">
        <v>60</v>
      </c>
      <c r="D170" s="10">
        <v>3080.32</v>
      </c>
      <c r="E170" s="10">
        <f t="shared" si="24"/>
        <v>3080.32</v>
      </c>
      <c r="F170" s="10"/>
      <c r="G170" s="10">
        <f t="shared" si="27"/>
        <v>0</v>
      </c>
      <c r="H170" s="10">
        <f t="shared" si="28"/>
        <v>3080.32</v>
      </c>
      <c r="I170" s="10"/>
      <c r="J170" s="50"/>
      <c r="K170" s="11">
        <v>2603</v>
      </c>
      <c r="L170" s="116" t="s">
        <v>152</v>
      </c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>
      <c r="A171" s="7">
        <v>44972</v>
      </c>
      <c r="B171" s="112" t="s">
        <v>242</v>
      </c>
      <c r="C171" s="53" t="s">
        <v>60</v>
      </c>
      <c r="D171" s="10">
        <v>3430.22</v>
      </c>
      <c r="E171" s="10">
        <f t="shared" si="24"/>
        <v>3430.22</v>
      </c>
      <c r="F171" s="10"/>
      <c r="G171" s="10">
        <f t="shared" si="27"/>
        <v>0</v>
      </c>
      <c r="H171" s="10">
        <f t="shared" si="28"/>
        <v>3430.22</v>
      </c>
      <c r="I171" s="10"/>
      <c r="J171" s="50"/>
      <c r="K171" s="11">
        <v>2603</v>
      </c>
      <c r="L171" s="10"/>
      <c r="M171" s="10"/>
      <c r="N171" s="10"/>
      <c r="O171" s="10"/>
      <c r="P171" s="10" t="s">
        <v>243</v>
      </c>
      <c r="Q171" s="10">
        <v>2750</v>
      </c>
      <c r="R171" s="10">
        <v>2750</v>
      </c>
      <c r="S171" s="10">
        <v>2750</v>
      </c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>
      <c r="A172" s="7">
        <v>45000</v>
      </c>
      <c r="B172" s="112" t="s">
        <v>244</v>
      </c>
      <c r="C172" s="53" t="s">
        <v>60</v>
      </c>
      <c r="D172" s="10">
        <v>3390.89</v>
      </c>
      <c r="E172" s="10">
        <f t="shared" si="24"/>
        <v>3390.89</v>
      </c>
      <c r="F172" s="10"/>
      <c r="G172" s="10">
        <f t="shared" si="27"/>
        <v>0</v>
      </c>
      <c r="H172" s="10">
        <f t="shared" si="28"/>
        <v>3390.89</v>
      </c>
      <c r="I172" s="10"/>
      <c r="J172" s="50"/>
      <c r="K172" s="11">
        <v>2603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>
      <c r="A173" s="7">
        <v>45035</v>
      </c>
      <c r="B173" s="112" t="s">
        <v>245</v>
      </c>
      <c r="C173" s="53" t="s">
        <v>60</v>
      </c>
      <c r="D173" s="10">
        <v>3874.07</v>
      </c>
      <c r="E173" s="10">
        <f t="shared" si="24"/>
        <v>3874.07</v>
      </c>
      <c r="F173" s="10"/>
      <c r="G173" s="10">
        <f t="shared" si="27"/>
        <v>0</v>
      </c>
      <c r="H173" s="10">
        <f t="shared" si="28"/>
        <v>3874.07</v>
      </c>
      <c r="I173" s="10"/>
      <c r="J173" s="50"/>
      <c r="K173" s="11">
        <v>2603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>
      <c r="A174" s="7">
        <v>45064</v>
      </c>
      <c r="B174" s="112" t="s">
        <v>246</v>
      </c>
      <c r="C174" s="53" t="s">
        <v>60</v>
      </c>
      <c r="D174" s="10">
        <v>3918.26</v>
      </c>
      <c r="E174" s="10">
        <f t="shared" si="24"/>
        <v>3918.26</v>
      </c>
      <c r="F174" s="10"/>
      <c r="G174" s="10">
        <f t="shared" si="27"/>
        <v>0</v>
      </c>
      <c r="H174" s="10">
        <f t="shared" si="28"/>
        <v>3918.26</v>
      </c>
      <c r="I174" s="10"/>
      <c r="J174" s="50"/>
      <c r="K174" s="11">
        <v>2603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>
      <c r="A175" s="7">
        <v>45091</v>
      </c>
      <c r="B175" s="8" t="s">
        <v>247</v>
      </c>
      <c r="C175" s="53" t="s">
        <v>60</v>
      </c>
      <c r="D175" s="10"/>
      <c r="E175" s="10">
        <f t="shared" si="24"/>
        <v>0</v>
      </c>
      <c r="F175" s="10">
        <v>3523</v>
      </c>
      <c r="G175" s="10">
        <f t="shared" si="27"/>
        <v>0</v>
      </c>
      <c r="H175" s="10">
        <f t="shared" si="28"/>
        <v>0</v>
      </c>
      <c r="I175" s="10"/>
      <c r="J175" s="50" t="s">
        <v>86</v>
      </c>
      <c r="K175" s="11">
        <v>6861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>
      <c r="A176" s="7">
        <v>45092</v>
      </c>
      <c r="B176" s="112" t="s">
        <v>248</v>
      </c>
      <c r="C176" s="53" t="s">
        <v>60</v>
      </c>
      <c r="D176" s="10">
        <v>4110.7700000000004</v>
      </c>
      <c r="E176" s="10">
        <f t="shared" si="24"/>
        <v>4110.7700000000004</v>
      </c>
      <c r="F176" s="10"/>
      <c r="G176" s="10">
        <f t="shared" si="27"/>
        <v>0</v>
      </c>
      <c r="H176" s="10">
        <f t="shared" si="28"/>
        <v>4110.7700000000004</v>
      </c>
      <c r="I176" s="10"/>
      <c r="J176" s="50"/>
      <c r="K176" s="11">
        <v>2603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>
      <c r="A177" s="7" t="s">
        <v>250</v>
      </c>
      <c r="B177" s="8" t="s">
        <v>249</v>
      </c>
      <c r="C177" s="53" t="s">
        <v>60</v>
      </c>
      <c r="D177" s="10"/>
      <c r="E177" s="10">
        <f t="shared" si="24"/>
        <v>0</v>
      </c>
      <c r="F177" s="10">
        <v>5828.93</v>
      </c>
      <c r="G177" s="10">
        <f t="shared" si="27"/>
        <v>0</v>
      </c>
      <c r="H177" s="10">
        <f t="shared" si="28"/>
        <v>0</v>
      </c>
      <c r="I177" s="10"/>
      <c r="J177" s="50" t="s">
        <v>239</v>
      </c>
      <c r="K177" s="11">
        <v>6188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>
      <c r="A178" s="7" t="s">
        <v>250</v>
      </c>
      <c r="B178" s="112" t="s">
        <v>251</v>
      </c>
      <c r="C178" s="53" t="s">
        <v>60</v>
      </c>
      <c r="D178" s="118">
        <v>4085.15</v>
      </c>
      <c r="E178" s="10">
        <f t="shared" si="24"/>
        <v>4085.15</v>
      </c>
      <c r="F178" s="10"/>
      <c r="G178" s="10">
        <f t="shared" si="27"/>
        <v>0</v>
      </c>
      <c r="H178" s="10">
        <f t="shared" si="28"/>
        <v>4085.15</v>
      </c>
      <c r="I178" s="10"/>
      <c r="J178" s="50"/>
      <c r="K178" s="11">
        <v>2603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>
      <c r="A179" s="7"/>
      <c r="B179" s="8"/>
      <c r="C179" s="53" t="s">
        <v>50</v>
      </c>
      <c r="D179" s="10"/>
      <c r="E179" s="10">
        <f t="shared" si="24"/>
        <v>0</v>
      </c>
      <c r="F179" s="10"/>
      <c r="G179" s="10">
        <f t="shared" si="27"/>
        <v>0</v>
      </c>
      <c r="H179" s="10">
        <f t="shared" si="28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>
      <c r="A180" s="7"/>
      <c r="B180" s="8"/>
      <c r="C180" s="53" t="s">
        <v>50</v>
      </c>
      <c r="D180" s="10"/>
      <c r="E180" s="10">
        <f t="shared" si="24"/>
        <v>0</v>
      </c>
      <c r="F180" s="10"/>
      <c r="G180" s="10">
        <f t="shared" si="27"/>
        <v>0</v>
      </c>
      <c r="H180" s="10">
        <f t="shared" si="28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>
      <c r="A181" s="47" t="s">
        <v>252</v>
      </c>
      <c r="B181" s="8"/>
      <c r="C181" s="53" t="s">
        <v>50</v>
      </c>
      <c r="D181" s="10"/>
      <c r="E181" s="10">
        <f t="shared" si="24"/>
        <v>0</v>
      </c>
      <c r="F181" s="10"/>
      <c r="G181" s="10">
        <f t="shared" ref="G181:G194" si="29">IF(J181&gt;0,0,F181)</f>
        <v>0</v>
      </c>
      <c r="H181" s="10">
        <f t="shared" ref="H181:H195" si="30">+D181</f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>
      <c r="A182" s="7">
        <v>45119</v>
      </c>
      <c r="B182" s="112" t="s">
        <v>253</v>
      </c>
      <c r="C182" s="53" t="s">
        <v>60</v>
      </c>
      <c r="D182" s="10">
        <v>4085.15</v>
      </c>
      <c r="E182" s="10">
        <f t="shared" si="24"/>
        <v>4085.15</v>
      </c>
      <c r="F182" s="10"/>
      <c r="G182" s="10">
        <f t="shared" si="29"/>
        <v>0</v>
      </c>
      <c r="H182" s="10">
        <f t="shared" si="30"/>
        <v>4085.15</v>
      </c>
      <c r="I182" s="10"/>
      <c r="J182" s="50"/>
      <c r="K182" s="11">
        <v>2603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>
      <c r="A183" s="7">
        <v>45127</v>
      </c>
      <c r="B183" s="112" t="s">
        <v>254</v>
      </c>
      <c r="C183" s="53" t="s">
        <v>60</v>
      </c>
      <c r="D183" s="118">
        <v>-4085.15</v>
      </c>
      <c r="E183" s="10">
        <f t="shared" si="24"/>
        <v>-4085.15</v>
      </c>
      <c r="F183" s="10"/>
      <c r="G183" s="10">
        <f t="shared" si="29"/>
        <v>0</v>
      </c>
      <c r="H183" s="10">
        <f t="shared" si="30"/>
        <v>-4085.15</v>
      </c>
      <c r="I183" s="10"/>
      <c r="J183" s="50"/>
      <c r="K183" s="11">
        <v>2603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>
      <c r="A184" s="7">
        <v>45148</v>
      </c>
      <c r="B184" s="112" t="s">
        <v>256</v>
      </c>
      <c r="C184" s="53" t="s">
        <v>60</v>
      </c>
      <c r="D184" s="10">
        <v>4239.5</v>
      </c>
      <c r="E184" s="10">
        <f t="shared" si="24"/>
        <v>4239.5</v>
      </c>
      <c r="F184" s="10"/>
      <c r="G184" s="10">
        <f t="shared" si="29"/>
        <v>0</v>
      </c>
      <c r="H184" s="10">
        <f t="shared" si="30"/>
        <v>4239.5</v>
      </c>
      <c r="I184" s="10"/>
      <c r="J184" s="50"/>
      <c r="K184" s="11">
        <v>2603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>
      <c r="A185" s="7">
        <v>45187</v>
      </c>
      <c r="B185" s="112" t="s">
        <v>255</v>
      </c>
      <c r="C185" s="53" t="s">
        <v>60</v>
      </c>
      <c r="D185" s="10">
        <v>4361.18</v>
      </c>
      <c r="E185" s="10">
        <f t="shared" si="24"/>
        <v>4361.18</v>
      </c>
      <c r="F185" s="10"/>
      <c r="G185" s="10">
        <f t="shared" si="29"/>
        <v>0</v>
      </c>
      <c r="H185" s="10">
        <f t="shared" si="30"/>
        <v>4361.18</v>
      </c>
      <c r="I185" s="10"/>
      <c r="J185" s="50"/>
      <c r="K185" s="11">
        <v>2603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>
      <c r="A186" s="7">
        <v>45209</v>
      </c>
      <c r="B186" s="112" t="s">
        <v>259</v>
      </c>
      <c r="C186" s="53" t="s">
        <v>60</v>
      </c>
      <c r="D186" s="10">
        <v>4342.9399999999996</v>
      </c>
      <c r="E186" s="10">
        <f t="shared" si="24"/>
        <v>4342.9399999999996</v>
      </c>
      <c r="F186" s="10"/>
      <c r="G186" s="10">
        <f t="shared" si="29"/>
        <v>0</v>
      </c>
      <c r="H186" s="10">
        <f t="shared" si="30"/>
        <v>4342.9399999999996</v>
      </c>
      <c r="I186" s="10"/>
      <c r="J186" s="50"/>
      <c r="K186" s="11">
        <v>2603</v>
      </c>
      <c r="L186" s="10"/>
      <c r="M186" s="10"/>
      <c r="N186" s="119" t="s">
        <v>258</v>
      </c>
      <c r="O186" s="119"/>
      <c r="P186" s="10" t="s">
        <v>257</v>
      </c>
      <c r="Q186" s="10">
        <v>9351.93</v>
      </c>
      <c r="R186" s="10">
        <v>9351.93</v>
      </c>
      <c r="S186" s="10">
        <v>9351.93</v>
      </c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>
      <c r="A187" s="7">
        <v>45264</v>
      </c>
      <c r="B187" s="112" t="s">
        <v>260</v>
      </c>
      <c r="C187" s="53" t="s">
        <v>60</v>
      </c>
      <c r="D187" s="10">
        <v>4508.96</v>
      </c>
      <c r="E187" s="10">
        <f t="shared" si="24"/>
        <v>4508.96</v>
      </c>
      <c r="F187" s="10"/>
      <c r="G187" s="10">
        <f t="shared" si="29"/>
        <v>0</v>
      </c>
      <c r="H187" s="10">
        <f t="shared" si="30"/>
        <v>4508.96</v>
      </c>
      <c r="I187" s="10"/>
      <c r="J187" s="50"/>
      <c r="K187" s="11">
        <v>2603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>
      <c r="A188" s="7">
        <v>45274</v>
      </c>
      <c r="B188" s="112" t="s">
        <v>261</v>
      </c>
      <c r="C188" s="53" t="s">
        <v>60</v>
      </c>
      <c r="D188" s="10">
        <v>4428.17</v>
      </c>
      <c r="E188" s="10">
        <f t="shared" si="24"/>
        <v>4428.17</v>
      </c>
      <c r="F188" s="10"/>
      <c r="G188" s="10">
        <f t="shared" si="29"/>
        <v>0</v>
      </c>
      <c r="H188" s="10">
        <f t="shared" si="30"/>
        <v>4428.17</v>
      </c>
      <c r="I188" s="10"/>
      <c r="J188" s="50"/>
      <c r="K188" s="11">
        <v>2603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>
      <c r="A189" s="7">
        <v>45307</v>
      </c>
      <c r="B189" s="112" t="s">
        <v>262</v>
      </c>
      <c r="C189" s="53" t="s">
        <v>60</v>
      </c>
      <c r="D189" s="10">
        <v>4586.92</v>
      </c>
      <c r="E189" s="10">
        <f t="shared" si="24"/>
        <v>4586.92</v>
      </c>
      <c r="F189" s="10"/>
      <c r="G189" s="10">
        <f t="shared" si="29"/>
        <v>0</v>
      </c>
      <c r="H189" s="10">
        <f t="shared" si="30"/>
        <v>4586.92</v>
      </c>
      <c r="I189" s="10"/>
      <c r="J189" s="50"/>
      <c r="K189" s="11">
        <v>2603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>
      <c r="A190" s="7">
        <v>45337</v>
      </c>
      <c r="B190" s="112" t="s">
        <v>263</v>
      </c>
      <c r="C190" s="53" t="s">
        <v>60</v>
      </c>
      <c r="D190" s="10">
        <v>4612.95</v>
      </c>
      <c r="E190" s="10">
        <f t="shared" si="24"/>
        <v>4612.95</v>
      </c>
      <c r="F190" s="10"/>
      <c r="G190" s="10">
        <f t="shared" si="29"/>
        <v>0</v>
      </c>
      <c r="H190" s="10">
        <f t="shared" si="30"/>
        <v>4612.95</v>
      </c>
      <c r="I190" s="10"/>
      <c r="J190" s="50"/>
      <c r="K190" s="11">
        <v>2603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>
      <c r="A191" s="7">
        <v>45362</v>
      </c>
      <c r="B191" s="112" t="s">
        <v>264</v>
      </c>
      <c r="C191" s="53" t="s">
        <v>60</v>
      </c>
      <c r="D191" s="10">
        <v>4334.71</v>
      </c>
      <c r="E191" s="10">
        <f t="shared" si="24"/>
        <v>4334.71</v>
      </c>
      <c r="F191" s="10"/>
      <c r="G191" s="10">
        <f t="shared" si="29"/>
        <v>0</v>
      </c>
      <c r="H191" s="10">
        <f t="shared" si="30"/>
        <v>4334.71</v>
      </c>
      <c r="I191" s="10"/>
      <c r="J191" s="50"/>
      <c r="K191" s="11">
        <v>2603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>
      <c r="A192" s="7">
        <v>45375</v>
      </c>
      <c r="B192" s="8" t="s">
        <v>265</v>
      </c>
      <c r="C192" s="53" t="s">
        <v>60</v>
      </c>
      <c r="D192" s="10"/>
      <c r="E192" s="10">
        <f t="shared" si="24"/>
        <v>0</v>
      </c>
      <c r="F192" s="10">
        <v>2093</v>
      </c>
      <c r="G192" s="10">
        <f t="shared" si="29"/>
        <v>2093</v>
      </c>
      <c r="H192" s="10">
        <f t="shared" si="30"/>
        <v>0</v>
      </c>
      <c r="I192" s="10"/>
      <c r="J192" s="50"/>
      <c r="K192" s="11">
        <v>6870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>
      <c r="A193" s="7">
        <v>45400</v>
      </c>
      <c r="B193" s="112" t="s">
        <v>266</v>
      </c>
      <c r="C193" s="53" t="s">
        <v>60</v>
      </c>
      <c r="D193" s="10">
        <v>4622.4399999999996</v>
      </c>
      <c r="E193" s="10">
        <f t="shared" si="24"/>
        <v>4622.4399999999996</v>
      </c>
      <c r="F193" s="10"/>
      <c r="G193" s="10">
        <f t="shared" si="29"/>
        <v>0</v>
      </c>
      <c r="H193" s="10">
        <f t="shared" si="30"/>
        <v>4622.4399999999996</v>
      </c>
      <c r="I193" s="10"/>
      <c r="J193" s="50"/>
      <c r="K193" s="11">
        <v>2603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6" customFormat="1" ht="13.15" customHeight="1">
      <c r="A194" s="120">
        <v>44784</v>
      </c>
      <c r="B194" s="121" t="s">
        <v>223</v>
      </c>
      <c r="C194" s="53" t="s">
        <v>60</v>
      </c>
      <c r="D194" s="123"/>
      <c r="E194" s="10">
        <f t="shared" si="24"/>
        <v>0</v>
      </c>
      <c r="F194" s="123"/>
      <c r="G194" s="123">
        <f t="shared" si="29"/>
        <v>0</v>
      </c>
      <c r="H194" s="123">
        <f t="shared" si="30"/>
        <v>0</v>
      </c>
      <c r="I194" s="123"/>
      <c r="J194" s="124" t="s">
        <v>120</v>
      </c>
      <c r="K194" s="125">
        <v>6811</v>
      </c>
      <c r="L194" s="123"/>
      <c r="M194" s="118" t="s">
        <v>278</v>
      </c>
      <c r="N194" s="118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  <c r="AM194" s="123"/>
      <c r="AN194" s="123"/>
      <c r="AO194" s="123"/>
      <c r="AP194" s="123"/>
      <c r="AQ194" s="123"/>
      <c r="AR194" s="123"/>
      <c r="AS194" s="123"/>
      <c r="AT194" s="123"/>
      <c r="AU194" s="123"/>
      <c r="AV194" s="123"/>
      <c r="AW194" s="123"/>
      <c r="AX194" s="123"/>
      <c r="AY194" s="123"/>
      <c r="AZ194" s="123"/>
      <c r="BA194" s="123"/>
      <c r="BB194" s="123"/>
      <c r="BC194" s="123"/>
      <c r="BD194" s="123"/>
      <c r="BE194" s="123"/>
      <c r="BF194" s="123"/>
      <c r="BG194" s="123"/>
      <c r="BH194" s="123"/>
      <c r="BI194" s="123"/>
      <c r="BJ194" s="123"/>
      <c r="BK194" s="123"/>
      <c r="BL194" s="123"/>
      <c r="BM194" s="123"/>
      <c r="BN194" s="123"/>
      <c r="BO194" s="123"/>
      <c r="BP194" s="123"/>
      <c r="BQ194" s="123"/>
      <c r="BR194" s="123"/>
      <c r="BS194" s="123"/>
      <c r="BT194" s="123"/>
      <c r="BU194" s="123"/>
      <c r="BV194" s="123"/>
      <c r="BW194" s="123"/>
      <c r="BX194" s="123"/>
      <c r="BY194" s="123"/>
      <c r="BZ194" s="123"/>
      <c r="CA194" s="123"/>
      <c r="CB194" s="123"/>
      <c r="CC194" s="123"/>
      <c r="CD194" s="123"/>
      <c r="CE194" s="123"/>
      <c r="CF194" s="123"/>
      <c r="CG194" s="123"/>
      <c r="CH194" s="123"/>
      <c r="CI194" s="123"/>
      <c r="CJ194" s="123"/>
      <c r="CK194" s="123"/>
      <c r="CL194" s="123"/>
      <c r="CM194" s="123"/>
      <c r="CN194" s="123"/>
      <c r="CO194" s="123"/>
      <c r="CP194" s="123"/>
      <c r="CQ194" s="123"/>
      <c r="CR194" s="123"/>
      <c r="CS194" s="123"/>
      <c r="CT194" s="123"/>
      <c r="CU194" s="123"/>
      <c r="CV194" s="123"/>
      <c r="CW194" s="123"/>
      <c r="CX194" s="123"/>
      <c r="CY194" s="123"/>
      <c r="CZ194" s="123"/>
      <c r="DA194" s="123"/>
      <c r="DB194" s="123"/>
      <c r="DC194" s="123"/>
      <c r="DD194" s="123"/>
      <c r="DE194" s="123"/>
      <c r="DF194" s="123"/>
      <c r="DG194" s="123"/>
      <c r="DH194" s="123"/>
      <c r="DI194" s="123"/>
      <c r="DJ194" s="123"/>
      <c r="DK194" s="123"/>
      <c r="DL194" s="123"/>
      <c r="DM194" s="123"/>
      <c r="DN194" s="123"/>
      <c r="DO194" s="123"/>
      <c r="DP194" s="123"/>
      <c r="DQ194" s="123"/>
      <c r="DR194" s="123"/>
      <c r="DS194" s="123"/>
      <c r="DT194" s="123"/>
      <c r="DU194" s="123"/>
      <c r="DV194" s="123"/>
      <c r="DW194" s="123"/>
      <c r="DX194" s="123"/>
      <c r="DY194" s="123"/>
      <c r="DZ194" s="123"/>
      <c r="EA194" s="123"/>
      <c r="EB194" s="123"/>
      <c r="EC194" s="123"/>
      <c r="ED194" s="123"/>
      <c r="EE194" s="123"/>
      <c r="EF194" s="123"/>
      <c r="EG194" s="123"/>
      <c r="EH194" s="123"/>
      <c r="EI194" s="123"/>
      <c r="EJ194" s="123"/>
      <c r="EK194" s="123"/>
      <c r="EL194" s="123"/>
      <c r="EM194" s="123"/>
      <c r="EN194" s="123"/>
      <c r="EO194" s="123"/>
      <c r="EP194" s="123"/>
      <c r="EQ194" s="123"/>
      <c r="ER194" s="123"/>
      <c r="ES194" s="123"/>
      <c r="ET194" s="123"/>
      <c r="EU194" s="123"/>
      <c r="EV194" s="123"/>
      <c r="EW194" s="123"/>
      <c r="EX194" s="123"/>
      <c r="EY194" s="123"/>
      <c r="EZ194" s="123"/>
      <c r="FA194" s="123"/>
      <c r="FB194" s="123"/>
      <c r="FC194" s="123"/>
      <c r="FD194" s="123"/>
      <c r="FE194" s="123"/>
      <c r="FF194" s="123"/>
      <c r="FG194" s="123"/>
      <c r="FH194" s="123"/>
      <c r="FI194" s="123"/>
      <c r="FJ194" s="123"/>
      <c r="FK194" s="123"/>
      <c r="FL194" s="123"/>
      <c r="FM194" s="123"/>
      <c r="FN194" s="123"/>
      <c r="FO194" s="123"/>
      <c r="FP194" s="123"/>
      <c r="FQ194" s="123"/>
      <c r="FR194" s="123"/>
      <c r="FS194" s="123"/>
      <c r="FT194" s="123"/>
      <c r="FU194" s="123"/>
      <c r="FV194" s="123"/>
      <c r="FW194" s="123"/>
      <c r="FX194" s="123"/>
      <c r="FY194" s="123"/>
      <c r="FZ194" s="123"/>
      <c r="GA194" s="123"/>
      <c r="GB194" s="123"/>
      <c r="GC194" s="123"/>
      <c r="GD194" s="123"/>
      <c r="GE194" s="123"/>
      <c r="GF194" s="123"/>
      <c r="GG194" s="123"/>
      <c r="GH194" s="123"/>
      <c r="GI194" s="123"/>
      <c r="GJ194" s="123"/>
      <c r="GK194" s="123"/>
      <c r="GL194" s="123"/>
      <c r="GM194" s="123"/>
      <c r="GN194" s="123"/>
      <c r="GO194" s="123"/>
      <c r="GP194" s="123"/>
      <c r="GQ194" s="123"/>
      <c r="GR194" s="123"/>
      <c r="GS194" s="123"/>
      <c r="GT194" s="123"/>
      <c r="GU194" s="123"/>
      <c r="GV194" s="123"/>
      <c r="GW194" s="123"/>
      <c r="GX194" s="123"/>
      <c r="GY194" s="123"/>
      <c r="GZ194" s="123"/>
      <c r="HA194" s="123"/>
      <c r="HB194" s="123"/>
      <c r="HC194" s="123"/>
      <c r="HD194" s="123"/>
      <c r="HE194" s="123"/>
      <c r="HF194" s="123"/>
      <c r="HG194" s="123"/>
      <c r="HH194" s="123"/>
      <c r="HI194" s="123"/>
      <c r="HJ194" s="123"/>
      <c r="HK194" s="123"/>
      <c r="HL194" s="123"/>
      <c r="HM194" s="123"/>
      <c r="HN194" s="123"/>
      <c r="HO194" s="123"/>
      <c r="HP194" s="123"/>
      <c r="HQ194" s="123"/>
      <c r="HR194" s="123"/>
      <c r="HS194" s="123"/>
      <c r="HT194" s="123"/>
      <c r="HU194" s="123"/>
      <c r="HV194" s="123"/>
      <c r="HW194" s="123"/>
      <c r="HX194" s="123"/>
      <c r="HY194" s="123"/>
      <c r="HZ194" s="123"/>
      <c r="IA194" s="123"/>
      <c r="IB194" s="123"/>
      <c r="IC194" s="123"/>
      <c r="ID194" s="123"/>
      <c r="IE194" s="123"/>
      <c r="IF194" s="123"/>
      <c r="IG194" s="123"/>
      <c r="IH194" s="123"/>
      <c r="II194" s="123"/>
      <c r="IJ194" s="123"/>
      <c r="IK194" s="123"/>
      <c r="IL194" s="123"/>
      <c r="IM194" s="123"/>
      <c r="IN194" s="123"/>
      <c r="IO194" s="123"/>
      <c r="IP194" s="123"/>
      <c r="IQ194" s="123"/>
      <c r="IR194" s="123"/>
      <c r="IS194" s="123"/>
      <c r="IT194" s="123"/>
    </row>
    <row r="195" spans="1:254" s="126" customFormat="1" ht="14.1" customHeight="1">
      <c r="A195" s="120">
        <v>44784</v>
      </c>
      <c r="B195" s="121" t="s">
        <v>223</v>
      </c>
      <c r="C195" s="53" t="s">
        <v>60</v>
      </c>
      <c r="D195" s="123"/>
      <c r="E195" s="10">
        <f t="shared" si="24"/>
        <v>0</v>
      </c>
      <c r="F195" s="123"/>
      <c r="G195" s="123">
        <v>54</v>
      </c>
      <c r="H195" s="123">
        <f t="shared" si="30"/>
        <v>0</v>
      </c>
      <c r="I195" s="123"/>
      <c r="J195" s="124" t="s">
        <v>120</v>
      </c>
      <c r="K195" s="125">
        <v>6811</v>
      </c>
      <c r="L195" s="123"/>
      <c r="M195" s="123" t="s">
        <v>267</v>
      </c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  <c r="AU195" s="123"/>
      <c r="AV195" s="123"/>
      <c r="AW195" s="123"/>
      <c r="AX195" s="123"/>
      <c r="AY195" s="123"/>
      <c r="AZ195" s="123"/>
      <c r="BA195" s="123"/>
      <c r="BB195" s="123"/>
      <c r="BC195" s="123"/>
      <c r="BD195" s="123"/>
      <c r="BE195" s="123"/>
      <c r="BF195" s="123"/>
      <c r="BG195" s="123"/>
      <c r="BH195" s="123"/>
      <c r="BI195" s="123"/>
      <c r="BJ195" s="123"/>
      <c r="BK195" s="123"/>
      <c r="BL195" s="123"/>
      <c r="BM195" s="123"/>
      <c r="BN195" s="123"/>
      <c r="BO195" s="123"/>
      <c r="BP195" s="123"/>
      <c r="BQ195" s="123"/>
      <c r="BR195" s="123"/>
      <c r="BS195" s="123"/>
      <c r="BT195" s="123"/>
      <c r="BU195" s="123"/>
      <c r="BV195" s="123"/>
      <c r="BW195" s="123"/>
      <c r="BX195" s="123"/>
      <c r="BY195" s="123"/>
      <c r="BZ195" s="123"/>
      <c r="CA195" s="123"/>
      <c r="CB195" s="123"/>
      <c r="CC195" s="123"/>
      <c r="CD195" s="123"/>
      <c r="CE195" s="123"/>
      <c r="CF195" s="123"/>
      <c r="CG195" s="123"/>
      <c r="CH195" s="123"/>
      <c r="CI195" s="123"/>
      <c r="CJ195" s="123"/>
      <c r="CK195" s="123"/>
      <c r="CL195" s="123"/>
      <c r="CM195" s="123"/>
      <c r="CN195" s="123"/>
      <c r="CO195" s="123"/>
      <c r="CP195" s="123"/>
      <c r="CQ195" s="123"/>
      <c r="CR195" s="123"/>
      <c r="CS195" s="123"/>
      <c r="CT195" s="123"/>
      <c r="CU195" s="123"/>
      <c r="CV195" s="123"/>
      <c r="CW195" s="123"/>
      <c r="CX195" s="123"/>
      <c r="CY195" s="123"/>
      <c r="CZ195" s="123"/>
      <c r="DA195" s="123"/>
      <c r="DB195" s="123"/>
      <c r="DC195" s="123"/>
      <c r="DD195" s="123"/>
      <c r="DE195" s="123"/>
      <c r="DF195" s="123"/>
      <c r="DG195" s="123"/>
      <c r="DH195" s="123"/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3"/>
      <c r="EH195" s="123"/>
      <c r="EI195" s="123"/>
      <c r="EJ195" s="123"/>
      <c r="EK195" s="123"/>
      <c r="EL195" s="123"/>
      <c r="EM195" s="123"/>
      <c r="EN195" s="123"/>
      <c r="EO195" s="123"/>
      <c r="EP195" s="123"/>
      <c r="EQ195" s="123"/>
      <c r="ER195" s="123"/>
      <c r="ES195" s="123"/>
      <c r="ET195" s="123"/>
      <c r="EU195" s="123"/>
      <c r="EV195" s="123"/>
      <c r="EW195" s="123"/>
      <c r="EX195" s="123"/>
      <c r="EY195" s="123"/>
      <c r="EZ195" s="123"/>
      <c r="FA195" s="123"/>
      <c r="FB195" s="123"/>
      <c r="FC195" s="123"/>
      <c r="FD195" s="123"/>
      <c r="FE195" s="123"/>
      <c r="FF195" s="123"/>
      <c r="FG195" s="123"/>
      <c r="FH195" s="123"/>
      <c r="FI195" s="123"/>
      <c r="FJ195" s="123"/>
      <c r="FK195" s="123"/>
      <c r="FL195" s="123"/>
      <c r="FM195" s="123"/>
      <c r="FN195" s="123"/>
      <c r="FO195" s="123"/>
      <c r="FP195" s="123"/>
      <c r="FQ195" s="123"/>
      <c r="FR195" s="123"/>
      <c r="FS195" s="123"/>
      <c r="FT195" s="123"/>
      <c r="FU195" s="123"/>
      <c r="FV195" s="123"/>
      <c r="FW195" s="123"/>
      <c r="FX195" s="123"/>
      <c r="FY195" s="123"/>
      <c r="FZ195" s="123"/>
      <c r="GA195" s="123"/>
      <c r="GB195" s="123"/>
      <c r="GC195" s="123"/>
      <c r="GD195" s="123"/>
      <c r="GE195" s="123"/>
      <c r="GF195" s="123"/>
      <c r="GG195" s="123"/>
      <c r="GH195" s="123"/>
      <c r="GI195" s="123"/>
      <c r="GJ195" s="123"/>
      <c r="GK195" s="123"/>
      <c r="GL195" s="123"/>
      <c r="GM195" s="123"/>
      <c r="GN195" s="123"/>
      <c r="GO195" s="123"/>
      <c r="GP195" s="123"/>
      <c r="GQ195" s="123"/>
      <c r="GR195" s="123"/>
      <c r="GS195" s="123"/>
      <c r="GT195" s="123"/>
      <c r="GU195" s="123"/>
      <c r="GV195" s="123"/>
      <c r="GW195" s="123"/>
      <c r="GX195" s="123"/>
      <c r="GY195" s="123"/>
      <c r="GZ195" s="123"/>
      <c r="HA195" s="123"/>
      <c r="HB195" s="123"/>
      <c r="HC195" s="123"/>
      <c r="HD195" s="123"/>
      <c r="HE195" s="123"/>
      <c r="HF195" s="123"/>
      <c r="HG195" s="123"/>
      <c r="HH195" s="123"/>
      <c r="HI195" s="123"/>
      <c r="HJ195" s="123"/>
      <c r="HK195" s="123"/>
      <c r="HL195" s="123"/>
      <c r="HM195" s="123"/>
      <c r="HN195" s="123"/>
      <c r="HO195" s="123"/>
      <c r="HP195" s="123"/>
      <c r="HQ195" s="123"/>
      <c r="HR195" s="123"/>
      <c r="HS195" s="123"/>
      <c r="HT195" s="123"/>
      <c r="HU195" s="123"/>
      <c r="HV195" s="123"/>
      <c r="HW195" s="123"/>
      <c r="HX195" s="123"/>
      <c r="HY195" s="123"/>
      <c r="HZ195" s="123"/>
      <c r="IA195" s="123"/>
      <c r="IB195" s="123"/>
      <c r="IC195" s="123"/>
      <c r="ID195" s="123"/>
      <c r="IE195" s="123"/>
      <c r="IF195" s="123"/>
      <c r="IG195" s="123"/>
      <c r="IH195" s="123"/>
      <c r="II195" s="123"/>
      <c r="IJ195" s="123"/>
      <c r="IK195" s="123"/>
      <c r="IL195" s="123"/>
      <c r="IM195" s="123"/>
      <c r="IN195" s="123"/>
      <c r="IO195" s="123"/>
      <c r="IP195" s="123"/>
      <c r="IQ195" s="123"/>
      <c r="IR195" s="123"/>
      <c r="IS195" s="123"/>
      <c r="IT195" s="123"/>
    </row>
    <row r="196" spans="1:254" s="12" customFormat="1" ht="14.1" customHeight="1">
      <c r="A196" s="7">
        <v>45434</v>
      </c>
      <c r="B196" s="112" t="s">
        <v>268</v>
      </c>
      <c r="C196" s="53" t="s">
        <v>60</v>
      </c>
      <c r="D196" s="10">
        <v>4496.54</v>
      </c>
      <c r="E196" s="10">
        <f t="shared" si="24"/>
        <v>4496.54</v>
      </c>
      <c r="F196" s="10"/>
      <c r="G196" s="10">
        <f>IF(J196&gt;0,0,F196)</f>
        <v>0</v>
      </c>
      <c r="H196" s="10">
        <f>+D196</f>
        <v>4496.54</v>
      </c>
      <c r="I196" s="10"/>
      <c r="J196" s="50"/>
      <c r="K196" s="11">
        <v>2603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>
      <c r="A197" s="7">
        <v>45455</v>
      </c>
      <c r="B197" s="112" t="s">
        <v>269</v>
      </c>
      <c r="C197" s="53" t="s">
        <v>50</v>
      </c>
      <c r="D197" s="10">
        <v>4654</v>
      </c>
      <c r="E197" s="10">
        <f t="shared" si="24"/>
        <v>4654</v>
      </c>
      <c r="F197" s="10"/>
      <c r="G197" s="10">
        <f>IF(J197&gt;0,0,F197)</f>
        <v>0</v>
      </c>
      <c r="H197" s="10">
        <f>+D197</f>
        <v>4654</v>
      </c>
      <c r="I197" s="10"/>
      <c r="J197" s="50"/>
      <c r="K197" s="11">
        <v>2603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>
      <c r="A198" s="7" t="s">
        <v>270</v>
      </c>
      <c r="B198" s="112" t="s">
        <v>272</v>
      </c>
      <c r="C198" s="53" t="s">
        <v>50</v>
      </c>
      <c r="D198" s="10">
        <v>4531.04</v>
      </c>
      <c r="E198" s="10">
        <f t="shared" si="24"/>
        <v>4531.04</v>
      </c>
      <c r="F198" s="10"/>
      <c r="G198" s="10">
        <f t="shared" ref="G198:G216" si="31">IF(J198&gt;0,0,F198)</f>
        <v>0</v>
      </c>
      <c r="H198" s="10">
        <f t="shared" ref="H198:H216" si="32">+D198</f>
        <v>4531.04</v>
      </c>
      <c r="I198" s="10"/>
      <c r="J198" s="50"/>
      <c r="K198" s="11">
        <v>2603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>
      <c r="A199" s="7"/>
      <c r="C199" s="53" t="s">
        <v>50</v>
      </c>
      <c r="D199" s="10"/>
      <c r="E199" s="10">
        <f t="shared" si="24"/>
        <v>0</v>
      </c>
      <c r="F199" s="10"/>
      <c r="G199" s="10">
        <f t="shared" si="31"/>
        <v>0</v>
      </c>
      <c r="H199" s="10">
        <f t="shared" si="32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>
      <c r="A200" s="7"/>
      <c r="C200" s="53" t="s">
        <v>50</v>
      </c>
      <c r="D200" s="10"/>
      <c r="E200" s="10">
        <f t="shared" si="24"/>
        <v>0</v>
      </c>
      <c r="F200" s="10"/>
      <c r="G200" s="10">
        <f t="shared" si="31"/>
        <v>0</v>
      </c>
      <c r="H200" s="10">
        <f t="shared" si="32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>
      <c r="A201" s="47" t="s">
        <v>273</v>
      </c>
      <c r="C201" s="53" t="s">
        <v>50</v>
      </c>
      <c r="D201" s="10"/>
      <c r="E201" s="10">
        <f t="shared" si="24"/>
        <v>0</v>
      </c>
      <c r="F201" s="10"/>
      <c r="G201" s="10">
        <f t="shared" si="31"/>
        <v>0</v>
      </c>
      <c r="H201" s="10">
        <f t="shared" si="32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>
      <c r="A202" s="7">
        <v>45519</v>
      </c>
      <c r="B202" s="112" t="s">
        <v>274</v>
      </c>
      <c r="C202" s="53" t="s">
        <v>60</v>
      </c>
      <c r="D202" s="10">
        <v>1018075.71</v>
      </c>
      <c r="E202" s="10">
        <f t="shared" si="24"/>
        <v>1018075.71</v>
      </c>
      <c r="F202" s="10"/>
      <c r="G202" s="10">
        <f t="shared" si="31"/>
        <v>0</v>
      </c>
      <c r="H202" s="10">
        <f t="shared" si="32"/>
        <v>1018075.71</v>
      </c>
      <c r="I202" s="10"/>
      <c r="J202" s="50"/>
      <c r="K202" s="11">
        <v>4776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>
      <c r="A203" s="7">
        <v>45484</v>
      </c>
      <c r="B203" s="112" t="s">
        <v>275</v>
      </c>
      <c r="C203" s="53" t="s">
        <v>60</v>
      </c>
      <c r="D203" s="10">
        <v>4531.04</v>
      </c>
      <c r="E203" s="10">
        <f t="shared" si="24"/>
        <v>4531.04</v>
      </c>
      <c r="F203" s="10"/>
      <c r="G203" s="10">
        <f t="shared" si="31"/>
        <v>0</v>
      </c>
      <c r="H203" s="10">
        <f t="shared" si="32"/>
        <v>4531.04</v>
      </c>
      <c r="I203" s="10"/>
      <c r="J203" s="50"/>
      <c r="K203" s="11">
        <v>2603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>
      <c r="A204" s="7">
        <v>45519</v>
      </c>
      <c r="B204" s="112" t="s">
        <v>274</v>
      </c>
      <c r="C204" s="53" t="s">
        <v>60</v>
      </c>
      <c r="D204" s="10">
        <v>-1018075.71</v>
      </c>
      <c r="E204" s="10">
        <f t="shared" si="24"/>
        <v>-1018075.71</v>
      </c>
      <c r="F204" s="10"/>
      <c r="G204" s="10">
        <f t="shared" si="31"/>
        <v>0</v>
      </c>
      <c r="H204" s="10">
        <f t="shared" si="32"/>
        <v>-1018075.71</v>
      </c>
      <c r="I204" s="10"/>
      <c r="J204" s="50"/>
      <c r="K204" s="11">
        <v>4776</v>
      </c>
      <c r="L204" s="10"/>
      <c r="M204" s="10"/>
      <c r="N204" s="10"/>
      <c r="O204" s="10"/>
      <c r="P204" s="10" t="s">
        <v>276</v>
      </c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thickBot="1">
      <c r="A205" s="7">
        <v>45505</v>
      </c>
      <c r="B205" s="128" t="s">
        <v>277</v>
      </c>
      <c r="C205" s="53" t="s">
        <v>60</v>
      </c>
      <c r="D205" s="10">
        <v>-1018075.71</v>
      </c>
      <c r="E205" s="10">
        <f t="shared" si="24"/>
        <v>-1018075.71</v>
      </c>
      <c r="F205" s="10"/>
      <c r="G205" s="10">
        <f t="shared" si="31"/>
        <v>0</v>
      </c>
      <c r="H205" s="10">
        <f t="shared" si="32"/>
        <v>-1018075.71</v>
      </c>
      <c r="I205" s="10"/>
      <c r="J205" s="50"/>
      <c r="K205" s="11">
        <v>4776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>
      <c r="A206" s="7">
        <v>45611</v>
      </c>
      <c r="B206" s="8" t="s">
        <v>279</v>
      </c>
      <c r="C206" s="53" t="s">
        <v>60</v>
      </c>
      <c r="D206" s="10">
        <v>6967.89</v>
      </c>
      <c r="E206" s="10">
        <f t="shared" ref="E206" si="33">+D206</f>
        <v>6967.89</v>
      </c>
      <c r="F206" s="10"/>
      <c r="G206" s="10"/>
      <c r="H206" s="10">
        <f t="shared" si="32"/>
        <v>6967.89</v>
      </c>
      <c r="I206" s="10"/>
      <c r="J206" s="50"/>
      <c r="K206" s="11">
        <v>4737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>
      <c r="A207" s="7">
        <v>46217</v>
      </c>
      <c r="B207" s="130" t="s">
        <v>281</v>
      </c>
      <c r="C207" s="53"/>
      <c r="D207" s="10"/>
      <c r="E207" s="10"/>
      <c r="F207" s="10">
        <v>-133.88999999999999</v>
      </c>
      <c r="G207" s="10"/>
      <c r="H207" s="10"/>
      <c r="I207" s="10"/>
      <c r="J207" s="50"/>
      <c r="K207" s="11" t="s">
        <v>282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>
      <c r="A208" s="7"/>
      <c r="B208" s="130"/>
      <c r="C208" s="53"/>
      <c r="D208" s="10"/>
      <c r="E208" s="10"/>
      <c r="F208" s="10"/>
      <c r="G208" s="10"/>
      <c r="H208" s="10"/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>
      <c r="A209" s="7"/>
      <c r="B209" s="127" t="s">
        <v>271</v>
      </c>
      <c r="C209" s="53"/>
      <c r="D209" s="10"/>
      <c r="E209" s="10"/>
      <c r="F209" s="10"/>
      <c r="G209" s="10"/>
      <c r="H209" s="10"/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>
      <c r="A210" s="7"/>
      <c r="B210" s="130"/>
      <c r="C210" s="53"/>
      <c r="D210" s="10"/>
      <c r="E210" s="10"/>
      <c r="F210" s="10"/>
      <c r="G210" s="10"/>
      <c r="H210" s="10"/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>
      <c r="A211" s="7"/>
      <c r="B211" s="130"/>
      <c r="C211" s="53"/>
      <c r="D211" s="10"/>
      <c r="E211" s="10"/>
      <c r="F211" s="10"/>
      <c r="G211" s="10"/>
      <c r="H211" s="10"/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>
      <c r="A212" s="7"/>
      <c r="B212" s="130"/>
      <c r="C212" s="53"/>
      <c r="D212" s="10"/>
      <c r="E212" s="10"/>
      <c r="F212" s="10"/>
      <c r="G212" s="10"/>
      <c r="H212" s="10"/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>
      <c r="A213" s="7"/>
      <c r="B213" s="130"/>
      <c r="C213" s="53"/>
      <c r="D213" s="10"/>
      <c r="E213" s="10"/>
      <c r="F213" s="10"/>
      <c r="G213" s="10"/>
      <c r="H213" s="10"/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45" customHeight="1">
      <c r="A214" s="7"/>
      <c r="C214" s="53" t="s">
        <v>50</v>
      </c>
      <c r="D214" s="10"/>
      <c r="E214" s="10">
        <f t="shared" ref="E214:E220" si="34">+D214</f>
        <v>0</v>
      </c>
      <c r="F214" s="10"/>
      <c r="G214" s="10">
        <f t="shared" si="31"/>
        <v>0</v>
      </c>
      <c r="H214" s="10">
        <f t="shared" si="32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>
      <c r="A215" s="7"/>
      <c r="B215" s="8"/>
      <c r="C215" s="53" t="s">
        <v>50</v>
      </c>
      <c r="D215" s="10"/>
      <c r="E215" s="10">
        <f t="shared" si="34"/>
        <v>0</v>
      </c>
      <c r="F215" s="10"/>
      <c r="G215" s="10">
        <f t="shared" si="31"/>
        <v>0</v>
      </c>
      <c r="H215" s="10">
        <f t="shared" si="32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>
      <c r="A216" s="7"/>
      <c r="B216" s="131"/>
      <c r="C216" s="53" t="s">
        <v>50</v>
      </c>
      <c r="D216" s="10"/>
      <c r="E216" s="10">
        <f t="shared" si="34"/>
        <v>0</v>
      </c>
      <c r="F216" s="10"/>
      <c r="G216" s="10">
        <f t="shared" si="31"/>
        <v>0</v>
      </c>
      <c r="H216" s="10">
        <f t="shared" si="32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>
      <c r="A217" s="7"/>
      <c r="C217" s="53" t="s">
        <v>50</v>
      </c>
      <c r="D217" s="10"/>
      <c r="E217" s="10">
        <f t="shared" si="34"/>
        <v>0</v>
      </c>
      <c r="F217" s="10"/>
      <c r="G217" s="10">
        <f t="shared" ref="G217:G232" si="35">IF(J217&gt;0,0,F217)</f>
        <v>0</v>
      </c>
      <c r="H217" s="10">
        <f t="shared" ref="H217:H232" si="36">+D217</f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>
      <c r="A218" s="7"/>
      <c r="B218" s="8"/>
      <c r="C218" s="53" t="s">
        <v>50</v>
      </c>
      <c r="D218" s="10"/>
      <c r="E218" s="10">
        <f t="shared" si="34"/>
        <v>0</v>
      </c>
      <c r="F218" s="10"/>
      <c r="G218" s="10">
        <f t="shared" si="35"/>
        <v>0</v>
      </c>
      <c r="H218" s="10">
        <f t="shared" si="36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>
      <c r="A219" s="7"/>
      <c r="B219" s="8"/>
      <c r="C219" s="53" t="s">
        <v>50</v>
      </c>
      <c r="D219" s="10"/>
      <c r="E219" s="10">
        <f t="shared" si="34"/>
        <v>0</v>
      </c>
      <c r="F219" s="10"/>
      <c r="G219" s="10">
        <f t="shared" si="35"/>
        <v>0</v>
      </c>
      <c r="H219" s="10">
        <f t="shared" si="36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>
      <c r="A220" s="7"/>
      <c r="B220" s="8"/>
      <c r="C220" s="53" t="s">
        <v>50</v>
      </c>
      <c r="D220" s="10"/>
      <c r="E220" s="10">
        <f t="shared" si="34"/>
        <v>0</v>
      </c>
      <c r="F220" s="10"/>
      <c r="G220" s="10">
        <f t="shared" si="35"/>
        <v>0</v>
      </c>
      <c r="H220" s="10">
        <f t="shared" si="36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>
      <c r="A221" s="7"/>
      <c r="B221" s="8"/>
      <c r="C221" s="53" t="s">
        <v>50</v>
      </c>
      <c r="D221" s="10"/>
      <c r="E221" s="10">
        <f t="shared" ref="E221:E236" si="37">+D221</f>
        <v>0</v>
      </c>
      <c r="F221" s="10"/>
      <c r="G221" s="10">
        <f t="shared" si="35"/>
        <v>0</v>
      </c>
      <c r="H221" s="10">
        <f t="shared" si="36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>
      <c r="A222" s="7"/>
      <c r="B222" s="8"/>
      <c r="C222" s="53" t="s">
        <v>50</v>
      </c>
      <c r="D222" s="10"/>
      <c r="E222" s="10">
        <f t="shared" si="37"/>
        <v>0</v>
      </c>
      <c r="F222" s="10"/>
      <c r="G222" s="10">
        <f t="shared" si="35"/>
        <v>0</v>
      </c>
      <c r="H222" s="10">
        <f t="shared" si="36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>
      <c r="A223" s="7"/>
      <c r="B223" s="8"/>
      <c r="C223" s="53" t="s">
        <v>50</v>
      </c>
      <c r="D223" s="10"/>
      <c r="E223" s="10">
        <f t="shared" si="37"/>
        <v>0</v>
      </c>
      <c r="F223" s="10"/>
      <c r="G223" s="10">
        <f t="shared" si="35"/>
        <v>0</v>
      </c>
      <c r="H223" s="10">
        <f t="shared" si="36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>
      <c r="A224" s="7"/>
      <c r="B224" s="8"/>
      <c r="C224" s="53" t="s">
        <v>50</v>
      </c>
      <c r="D224" s="10"/>
      <c r="E224" s="10">
        <f t="shared" si="37"/>
        <v>0</v>
      </c>
      <c r="F224" s="10"/>
      <c r="G224" s="10">
        <f t="shared" si="35"/>
        <v>0</v>
      </c>
      <c r="H224" s="10">
        <f t="shared" si="36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>
      <c r="A225" s="7"/>
      <c r="B225" s="8"/>
      <c r="C225" s="53" t="s">
        <v>50</v>
      </c>
      <c r="D225" s="10"/>
      <c r="E225" s="10">
        <f t="shared" si="37"/>
        <v>0</v>
      </c>
      <c r="F225" s="10"/>
      <c r="G225" s="10">
        <f t="shared" si="35"/>
        <v>0</v>
      </c>
      <c r="H225" s="10">
        <f t="shared" si="36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>
      <c r="A226" s="7"/>
      <c r="B226" s="8"/>
      <c r="C226" s="53" t="s">
        <v>50</v>
      </c>
      <c r="D226" s="10"/>
      <c r="E226" s="10">
        <f t="shared" si="37"/>
        <v>0</v>
      </c>
      <c r="F226" s="10"/>
      <c r="G226" s="10">
        <f t="shared" si="35"/>
        <v>0</v>
      </c>
      <c r="H226" s="10">
        <f t="shared" si="36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>
      <c r="A227" s="7"/>
      <c r="B227" s="8"/>
      <c r="C227" s="53" t="s">
        <v>50</v>
      </c>
      <c r="D227" s="10"/>
      <c r="E227" s="10">
        <f t="shared" si="37"/>
        <v>0</v>
      </c>
      <c r="F227" s="10"/>
      <c r="G227" s="10">
        <f t="shared" si="35"/>
        <v>0</v>
      </c>
      <c r="H227" s="10">
        <f t="shared" si="36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>
      <c r="A228" s="7"/>
      <c r="B228" s="8"/>
      <c r="C228" s="53" t="s">
        <v>50</v>
      </c>
      <c r="D228" s="10"/>
      <c r="E228" s="10">
        <f t="shared" si="37"/>
        <v>0</v>
      </c>
      <c r="F228" s="10"/>
      <c r="G228" s="10">
        <f t="shared" si="35"/>
        <v>0</v>
      </c>
      <c r="H228" s="10">
        <f t="shared" si="3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>
      <c r="A229" s="7"/>
      <c r="B229" s="8"/>
      <c r="C229" s="53" t="s">
        <v>50</v>
      </c>
      <c r="D229" s="10"/>
      <c r="E229" s="10">
        <f t="shared" si="37"/>
        <v>0</v>
      </c>
      <c r="F229" s="10"/>
      <c r="G229" s="10">
        <f t="shared" si="35"/>
        <v>0</v>
      </c>
      <c r="H229" s="10">
        <f t="shared" si="3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>
      <c r="A230" s="7"/>
      <c r="B230" s="8"/>
      <c r="C230" s="53" t="s">
        <v>50</v>
      </c>
      <c r="D230" s="10"/>
      <c r="E230" s="10">
        <f t="shared" si="37"/>
        <v>0</v>
      </c>
      <c r="F230" s="10"/>
      <c r="G230" s="10">
        <f t="shared" si="35"/>
        <v>0</v>
      </c>
      <c r="H230" s="10">
        <f t="shared" si="3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>
      <c r="A231" s="7"/>
      <c r="B231" s="8"/>
      <c r="C231" s="53" t="s">
        <v>50</v>
      </c>
      <c r="D231" s="10"/>
      <c r="E231" s="10">
        <f t="shared" si="37"/>
        <v>0</v>
      </c>
      <c r="F231" s="10"/>
      <c r="G231" s="10">
        <f t="shared" si="35"/>
        <v>0</v>
      </c>
      <c r="H231" s="10">
        <f t="shared" si="3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>
      <c r="A232" s="7"/>
      <c r="B232" s="8"/>
      <c r="C232" s="53" t="s">
        <v>50</v>
      </c>
      <c r="D232" s="10"/>
      <c r="E232" s="10">
        <f t="shared" si="37"/>
        <v>0</v>
      </c>
      <c r="F232" s="10"/>
      <c r="G232" s="10">
        <f t="shared" si="35"/>
        <v>0</v>
      </c>
      <c r="H232" s="10">
        <f t="shared" si="3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>
      <c r="A233" s="7"/>
      <c r="B233" s="8"/>
      <c r="C233" s="53" t="s">
        <v>50</v>
      </c>
      <c r="D233" s="10"/>
      <c r="E233" s="10">
        <f t="shared" si="37"/>
        <v>0</v>
      </c>
      <c r="F233" s="10"/>
      <c r="G233" s="10">
        <f t="shared" ref="G233:G246" si="38">IF(J233&gt;0,0,F233)</f>
        <v>0</v>
      </c>
      <c r="H233" s="10">
        <f t="shared" ref="H233:H246" si="39">+D233</f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>
      <c r="A234" s="7"/>
      <c r="B234" s="8"/>
      <c r="C234" s="53" t="s">
        <v>50</v>
      </c>
      <c r="D234" s="10"/>
      <c r="E234" s="10">
        <f t="shared" si="37"/>
        <v>0</v>
      </c>
      <c r="F234" s="10"/>
      <c r="G234" s="10">
        <f t="shared" si="38"/>
        <v>0</v>
      </c>
      <c r="H234" s="10">
        <f t="shared" si="39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>
      <c r="A235" s="7"/>
      <c r="B235" s="8"/>
      <c r="C235" s="53" t="s">
        <v>50</v>
      </c>
      <c r="D235" s="10"/>
      <c r="E235" s="10">
        <f t="shared" si="37"/>
        <v>0</v>
      </c>
      <c r="F235" s="10"/>
      <c r="G235" s="10">
        <f t="shared" si="38"/>
        <v>0</v>
      </c>
      <c r="H235" s="10">
        <f t="shared" si="39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>
      <c r="A236" s="7"/>
      <c r="B236" s="8"/>
      <c r="C236" s="53" t="s">
        <v>50</v>
      </c>
      <c r="D236" s="10"/>
      <c r="E236" s="10">
        <f t="shared" si="37"/>
        <v>0</v>
      </c>
      <c r="F236" s="10"/>
      <c r="G236" s="10">
        <f t="shared" si="38"/>
        <v>0</v>
      </c>
      <c r="H236" s="10">
        <f t="shared" si="39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>
      <c r="A237" s="7"/>
      <c r="B237" s="8"/>
      <c r="C237" s="53" t="s">
        <v>50</v>
      </c>
      <c r="D237" s="10"/>
      <c r="E237" s="10">
        <f t="shared" ref="E237:E246" si="40">+D237</f>
        <v>0</v>
      </c>
      <c r="F237" s="10"/>
      <c r="G237" s="10">
        <f t="shared" si="38"/>
        <v>0</v>
      </c>
      <c r="H237" s="10">
        <f t="shared" si="39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>
      <c r="A238" s="7"/>
      <c r="B238" s="8"/>
      <c r="C238" s="53" t="s">
        <v>50</v>
      </c>
      <c r="D238" s="10"/>
      <c r="E238" s="10">
        <f t="shared" si="40"/>
        <v>0</v>
      </c>
      <c r="F238" s="10"/>
      <c r="G238" s="10">
        <f t="shared" si="38"/>
        <v>0</v>
      </c>
      <c r="H238" s="10">
        <f t="shared" si="39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>
      <c r="A239" s="7"/>
      <c r="B239" s="8"/>
      <c r="C239" s="53" t="s">
        <v>50</v>
      </c>
      <c r="D239" s="10"/>
      <c r="E239" s="10">
        <f t="shared" si="40"/>
        <v>0</v>
      </c>
      <c r="F239" s="10"/>
      <c r="G239" s="10">
        <f t="shared" si="38"/>
        <v>0</v>
      </c>
      <c r="H239" s="10">
        <f t="shared" si="39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>
      <c r="A240" s="7"/>
      <c r="B240" s="8"/>
      <c r="C240" s="53" t="s">
        <v>50</v>
      </c>
      <c r="D240" s="10"/>
      <c r="E240" s="10">
        <f t="shared" si="40"/>
        <v>0</v>
      </c>
      <c r="F240" s="10"/>
      <c r="G240" s="10">
        <f t="shared" si="38"/>
        <v>0</v>
      </c>
      <c r="H240" s="10">
        <f t="shared" si="39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>
      <c r="A241" s="7"/>
      <c r="B241" s="8"/>
      <c r="C241" s="53" t="s">
        <v>50</v>
      </c>
      <c r="D241" s="10"/>
      <c r="E241" s="10">
        <f t="shared" si="40"/>
        <v>0</v>
      </c>
      <c r="F241" s="10"/>
      <c r="G241" s="10">
        <f t="shared" si="38"/>
        <v>0</v>
      </c>
      <c r="H241" s="10">
        <f t="shared" si="39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>
      <c r="A242" s="7"/>
      <c r="B242" s="8"/>
      <c r="C242" s="53" t="s">
        <v>50</v>
      </c>
      <c r="D242" s="10"/>
      <c r="E242" s="10">
        <f t="shared" si="40"/>
        <v>0</v>
      </c>
      <c r="F242" s="10"/>
      <c r="G242" s="10">
        <f t="shared" si="38"/>
        <v>0</v>
      </c>
      <c r="H242" s="10">
        <f t="shared" si="39"/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>
      <c r="A243" s="7"/>
      <c r="B243" s="8"/>
      <c r="C243" s="53" t="s">
        <v>50</v>
      </c>
      <c r="D243" s="10"/>
      <c r="E243" s="10">
        <f t="shared" si="40"/>
        <v>0</v>
      </c>
      <c r="F243" s="10"/>
      <c r="G243" s="10">
        <f t="shared" si="38"/>
        <v>0</v>
      </c>
      <c r="H243" s="10">
        <f t="shared" si="39"/>
        <v>0</v>
      </c>
      <c r="I243" s="10"/>
      <c r="J243" s="50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spans="1:254" s="12" customFormat="1" ht="14.1" customHeight="1">
      <c r="A244" s="7"/>
      <c r="B244" s="8"/>
      <c r="C244" s="53" t="s">
        <v>50</v>
      </c>
      <c r="D244" s="10"/>
      <c r="E244" s="10">
        <f t="shared" si="40"/>
        <v>0</v>
      </c>
      <c r="F244" s="10"/>
      <c r="G244" s="10">
        <f t="shared" si="38"/>
        <v>0</v>
      </c>
      <c r="H244" s="10">
        <f t="shared" si="39"/>
        <v>0</v>
      </c>
      <c r="I244" s="10"/>
      <c r="J244" s="50"/>
      <c r="K244" s="11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</row>
    <row r="245" spans="1:254" s="12" customFormat="1" ht="14.1" customHeight="1">
      <c r="A245" s="7"/>
      <c r="B245" s="8"/>
      <c r="C245" s="53" t="s">
        <v>50</v>
      </c>
      <c r="D245" s="10"/>
      <c r="E245" s="10">
        <f t="shared" si="40"/>
        <v>0</v>
      </c>
      <c r="F245" s="10"/>
      <c r="G245" s="10">
        <f t="shared" si="38"/>
        <v>0</v>
      </c>
      <c r="H245" s="10">
        <f t="shared" si="39"/>
        <v>0</v>
      </c>
      <c r="I245" s="10"/>
      <c r="J245" s="50"/>
      <c r="K245" s="11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</row>
    <row r="246" spans="1:254" s="12" customFormat="1" ht="14.1" customHeight="1">
      <c r="A246" s="7"/>
      <c r="B246" s="8"/>
      <c r="C246" s="53" t="s">
        <v>50</v>
      </c>
      <c r="D246" s="10"/>
      <c r="E246" s="10">
        <f t="shared" si="40"/>
        <v>0</v>
      </c>
      <c r="F246" s="10"/>
      <c r="G246" s="10">
        <f t="shared" si="38"/>
        <v>0</v>
      </c>
      <c r="H246" s="10">
        <f t="shared" si="39"/>
        <v>0</v>
      </c>
      <c r="I246" s="10"/>
      <c r="J246" s="50"/>
      <c r="K246" s="11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</row>
    <row r="247" spans="1:254" s="12" customFormat="1" ht="14.1" customHeight="1">
      <c r="A247" s="7"/>
      <c r="B247" s="8"/>
      <c r="C247" s="53" t="s">
        <v>50</v>
      </c>
      <c r="D247" s="10"/>
      <c r="E247" s="10">
        <f>+D247</f>
        <v>0</v>
      </c>
      <c r="F247" s="10"/>
      <c r="G247" s="10">
        <f>IF(J247&gt;0,0,F247)</f>
        <v>0</v>
      </c>
      <c r="H247" s="10">
        <f>+D247</f>
        <v>0</v>
      </c>
      <c r="I247" s="10"/>
      <c r="J247" s="50"/>
      <c r="K247" s="11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</row>
  </sheetData>
  <sheetProtection password="CEE1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6" t="s">
        <v>0</v>
      </c>
    </row>
    <row r="4" spans="2:17" ht="15.75">
      <c r="B4"/>
      <c r="C4" s="16" t="e">
        <f>+PROJECT!#REF!</f>
        <v>#REF!</v>
      </c>
    </row>
    <row r="5" spans="2:17" ht="15.75">
      <c r="B5"/>
      <c r="C5" s="37" t="s">
        <v>16</v>
      </c>
      <c r="D5" s="1">
        <f>+PROJECT!D6</f>
        <v>20387030</v>
      </c>
      <c r="E5"/>
    </row>
    <row r="6" spans="2:17" ht="15.75">
      <c r="B6"/>
      <c r="C6" s="16" t="s">
        <v>17</v>
      </c>
      <c r="E6" s="38"/>
    </row>
    <row r="9" spans="2:17">
      <c r="B9" s="39" t="s">
        <v>18</v>
      </c>
      <c r="C9" s="1" t="s">
        <v>19</v>
      </c>
    </row>
    <row r="10" spans="2:17">
      <c r="B10" s="18"/>
      <c r="G10" s="19" t="s">
        <v>20</v>
      </c>
      <c r="H10" s="19"/>
    </row>
    <row r="11" spans="2:17">
      <c r="B11" s="18"/>
      <c r="G11" s="19" t="s">
        <v>20</v>
      </c>
    </row>
    <row r="12" spans="2:17">
      <c r="B12" s="18"/>
      <c r="G12" s="19" t="s">
        <v>20</v>
      </c>
    </row>
    <row r="13" spans="2:17">
      <c r="B13" s="18"/>
      <c r="G13" s="19" t="s">
        <v>20</v>
      </c>
    </row>
    <row r="14" spans="2:17">
      <c r="B14" s="18"/>
      <c r="G14" s="19" t="s">
        <v>20</v>
      </c>
    </row>
    <row r="15" spans="2:17">
      <c r="G15" s="19"/>
      <c r="H15" s="19"/>
    </row>
    <row r="16" spans="2:17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>
      <c r="Q17" s="20">
        <f>11378865.94+35000+4000+367.35+1726.55</f>
        <v>11419959.84</v>
      </c>
    </row>
    <row r="18" spans="2:17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>
      <c r="B19" s="17" t="s">
        <v>25</v>
      </c>
      <c r="G19" s="19"/>
      <c r="I19" s="20"/>
      <c r="Q19" s="20">
        <f>15998392-145100</f>
        <v>15853292</v>
      </c>
    </row>
    <row r="20" spans="2:17">
      <c r="B20" s="18" t="s">
        <v>26</v>
      </c>
      <c r="G20" s="19" t="s">
        <v>20</v>
      </c>
      <c r="H20" s="19"/>
      <c r="I20" s="20"/>
    </row>
    <row r="21" spans="2:17">
      <c r="B21" s="18" t="s">
        <v>27</v>
      </c>
      <c r="G21" s="19" t="s">
        <v>20</v>
      </c>
      <c r="H21" s="19"/>
      <c r="I21" s="20"/>
    </row>
    <row r="22" spans="2:17">
      <c r="B22" s="18" t="s">
        <v>27</v>
      </c>
      <c r="G22" s="19" t="s">
        <v>20</v>
      </c>
      <c r="H22" s="19"/>
      <c r="I22" s="20"/>
    </row>
    <row r="23" spans="2:17">
      <c r="B23" s="18"/>
      <c r="H23" s="19"/>
      <c r="I23" s="20"/>
    </row>
    <row r="24" spans="2:17">
      <c r="B24" s="41" t="s">
        <v>28</v>
      </c>
      <c r="G24" s="19" t="s">
        <v>20</v>
      </c>
      <c r="H24" s="19"/>
      <c r="I24" s="20"/>
    </row>
    <row r="25" spans="2:17">
      <c r="B25" s="41" t="s">
        <v>28</v>
      </c>
      <c r="G25" s="19" t="s">
        <v>20</v>
      </c>
    </row>
    <row r="26" spans="2:17">
      <c r="B26" s="18" t="s">
        <v>29</v>
      </c>
      <c r="H26" s="19" t="s">
        <v>20</v>
      </c>
      <c r="I26" s="20"/>
    </row>
    <row r="27" spans="2:17">
      <c r="B27" s="18" t="s">
        <v>30</v>
      </c>
      <c r="H27" s="19" t="s">
        <v>20</v>
      </c>
      <c r="I27" s="20"/>
    </row>
    <row r="28" spans="2:17">
      <c r="B28" s="18" t="s">
        <v>31</v>
      </c>
      <c r="H28" s="19" t="s">
        <v>20</v>
      </c>
      <c r="I28" s="20"/>
    </row>
    <row r="29" spans="2:17">
      <c r="B29" s="18" t="s">
        <v>32</v>
      </c>
      <c r="H29" s="19" t="s">
        <v>20</v>
      </c>
      <c r="I29" s="20"/>
    </row>
    <row r="30" spans="2:17">
      <c r="B30" s="18" t="s">
        <v>33</v>
      </c>
      <c r="H30" s="19" t="s">
        <v>20</v>
      </c>
    </row>
    <row r="31" spans="2:17">
      <c r="B31" s="18" t="s">
        <v>34</v>
      </c>
      <c r="H31" s="19" t="s">
        <v>20</v>
      </c>
      <c r="I31" s="20"/>
    </row>
    <row r="32" spans="2:17">
      <c r="H32" s="19"/>
      <c r="I32" s="20"/>
    </row>
    <row r="33" spans="2:10">
      <c r="B33" s="17" t="s">
        <v>35</v>
      </c>
      <c r="G33" s="19" t="s">
        <v>20</v>
      </c>
      <c r="H33" s="19"/>
      <c r="I33" s="20"/>
      <c r="J33" s="19"/>
    </row>
    <row r="34" spans="2:10">
      <c r="B34" s="18"/>
      <c r="H34" s="19" t="s">
        <v>20</v>
      </c>
      <c r="I34" s="20"/>
    </row>
    <row r="35" spans="2:10">
      <c r="B35" s="18"/>
      <c r="H35" s="19" t="s">
        <v>20</v>
      </c>
      <c r="I35" s="20"/>
      <c r="J35" s="26"/>
    </row>
    <row r="36" spans="2:10">
      <c r="H36" s="19"/>
      <c r="I36" s="20"/>
      <c r="J36" s="19"/>
    </row>
    <row r="37" spans="2:10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>
      <c r="B38" s="40"/>
      <c r="H38" s="19" t="s">
        <v>20</v>
      </c>
      <c r="I38" s="20"/>
    </row>
    <row r="39" spans="2:10">
      <c r="I39" s="20"/>
    </row>
    <row r="40" spans="2:10">
      <c r="B40" s="17" t="s">
        <v>37</v>
      </c>
      <c r="H40" s="19"/>
      <c r="I40" s="20"/>
    </row>
    <row r="41" spans="2:10">
      <c r="H41" s="19"/>
      <c r="I41" s="20"/>
    </row>
    <row r="42" spans="2:10">
      <c r="B42" s="17" t="s">
        <v>38</v>
      </c>
      <c r="G42" s="19" t="s">
        <v>20</v>
      </c>
      <c r="H42" s="19" t="s">
        <v>20</v>
      </c>
      <c r="I42" s="20"/>
    </row>
    <row r="43" spans="2:10">
      <c r="B43" s="18"/>
      <c r="G43" s="19"/>
      <c r="H43" s="19" t="s">
        <v>20</v>
      </c>
      <c r="I43" s="20"/>
    </row>
    <row r="44" spans="2:10">
      <c r="B44" s="17"/>
      <c r="G44" s="19"/>
      <c r="H44" s="19"/>
      <c r="I44" s="20"/>
    </row>
    <row r="45" spans="2:10">
      <c r="B45" s="17"/>
      <c r="G45" s="19"/>
      <c r="H45" s="19"/>
      <c r="I45" s="20"/>
    </row>
    <row r="46" spans="2:10">
      <c r="B46" s="16" t="s">
        <v>39</v>
      </c>
      <c r="G46" s="19" t="s">
        <v>20</v>
      </c>
      <c r="H46" s="19" t="s">
        <v>20</v>
      </c>
      <c r="I46" s="20"/>
    </row>
    <row r="47" spans="2:10">
      <c r="B47" s="16"/>
      <c r="G47" s="19"/>
      <c r="H47" s="19"/>
      <c r="I47" s="20"/>
    </row>
    <row r="48" spans="2:10">
      <c r="B48" s="42" t="s">
        <v>40</v>
      </c>
      <c r="G48" s="19" t="s">
        <v>20</v>
      </c>
      <c r="H48" s="19" t="s">
        <v>20</v>
      </c>
      <c r="I48" s="20"/>
    </row>
    <row r="49" spans="2:9">
      <c r="B49" s="16"/>
      <c r="G49" s="19"/>
      <c r="H49" s="19"/>
      <c r="I49" s="20"/>
    </row>
    <row r="50" spans="2:9">
      <c r="B50" s="17" t="s">
        <v>41</v>
      </c>
      <c r="G50" s="19" t="s">
        <v>20</v>
      </c>
      <c r="H50" s="19"/>
      <c r="I50" s="20"/>
    </row>
    <row r="51" spans="2:9">
      <c r="B51" s="28"/>
      <c r="C51" s="28"/>
      <c r="D51" s="28"/>
      <c r="E51" s="28"/>
      <c r="F51" s="28"/>
      <c r="G51" s="28"/>
      <c r="H51" s="21"/>
      <c r="I51" s="20"/>
    </row>
    <row r="52" spans="2:9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>
      <c r="G54" s="19"/>
      <c r="H54" s="1" t="s">
        <v>44</v>
      </c>
    </row>
    <row r="55" spans="2:9">
      <c r="G55" s="19"/>
      <c r="H55" s="19"/>
      <c r="I55" s="20"/>
    </row>
    <row r="56" spans="2:9">
      <c r="G56" s="19"/>
      <c r="H56" s="19"/>
      <c r="I56" s="20"/>
    </row>
    <row r="57" spans="2:9">
      <c r="G57" s="19"/>
      <c r="H57" s="19"/>
      <c r="I57" s="20"/>
    </row>
    <row r="58" spans="2:9">
      <c r="G58" s="19"/>
      <c r="H58" s="19"/>
      <c r="I58" s="20"/>
    </row>
    <row r="59" spans="2:9">
      <c r="G59" s="19"/>
      <c r="H59" s="19"/>
      <c r="I59" s="20"/>
    </row>
    <row r="60" spans="2:9">
      <c r="G60" s="19"/>
      <c r="H60" s="19"/>
      <c r="I60" s="20"/>
    </row>
    <row r="61" spans="2:9">
      <c r="G61" s="19"/>
      <c r="H61" s="19"/>
      <c r="I61" s="20"/>
    </row>
    <row r="62" spans="2:9">
      <c r="G62" s="19"/>
      <c r="H62" s="19"/>
      <c r="I62" s="20"/>
    </row>
    <row r="63" spans="2:9">
      <c r="G63" s="19"/>
      <c r="H63" s="19"/>
      <c r="I63" s="20"/>
    </row>
    <row r="64" spans="2:9">
      <c r="G64" s="19"/>
      <c r="H64" s="19"/>
      <c r="I64" s="20"/>
    </row>
    <row r="65" spans="7:9">
      <c r="G65" s="19"/>
      <c r="H65" s="19"/>
      <c r="I65" s="20"/>
    </row>
    <row r="66" spans="7:9">
      <c r="G66" s="19"/>
      <c r="H66" s="19"/>
      <c r="I66" s="20"/>
    </row>
    <row r="67" spans="7:9">
      <c r="G67" s="19"/>
      <c r="H67" s="19"/>
      <c r="I67" s="20"/>
    </row>
    <row r="68" spans="7:9">
      <c r="G68" s="19"/>
      <c r="H68" s="19"/>
      <c r="I68" s="20"/>
    </row>
    <row r="69" spans="7:9">
      <c r="G69" s="19"/>
      <c r="H69" s="19"/>
      <c r="I69" s="20"/>
    </row>
    <row r="70" spans="7:9">
      <c r="G70" s="19"/>
      <c r="H70" s="19"/>
      <c r="I70" s="20"/>
    </row>
    <row r="71" spans="7:9">
      <c r="G71" s="19"/>
      <c r="H71" s="19"/>
      <c r="I71" s="20"/>
    </row>
    <row r="72" spans="7:9">
      <c r="G72" s="19"/>
      <c r="H72" s="19"/>
      <c r="I72" s="20"/>
    </row>
    <row r="73" spans="7:9">
      <c r="H73" s="19"/>
      <c r="I73" s="20"/>
    </row>
    <row r="74" spans="7:9">
      <c r="H74" s="19"/>
      <c r="I74" s="20"/>
    </row>
    <row r="75" spans="7:9">
      <c r="H75" s="19"/>
      <c r="I75" s="20"/>
    </row>
    <row r="76" spans="7:9">
      <c r="H76" s="19"/>
      <c r="I76" s="20"/>
    </row>
    <row r="77" spans="7:9">
      <c r="H77" s="19"/>
      <c r="I77" s="20"/>
    </row>
    <row r="78" spans="7:9">
      <c r="H78" s="19"/>
      <c r="I78" s="20"/>
    </row>
    <row r="79" spans="7:9">
      <c r="H79" s="19"/>
      <c r="I79" s="20"/>
    </row>
    <row r="80" spans="7:9">
      <c r="H80" s="19"/>
    </row>
    <row r="81" spans="8:8">
      <c r="H81" s="19"/>
    </row>
    <row r="82" spans="8:8">
      <c r="H82" s="19"/>
    </row>
    <row r="83" spans="8:8">
      <c r="H83" s="19"/>
    </row>
    <row r="84" spans="8:8">
      <c r="H84" s="19"/>
    </row>
    <row r="85" spans="8:8">
      <c r="H85" s="19"/>
    </row>
    <row r="86" spans="8:8">
      <c r="H86" s="19"/>
    </row>
    <row r="87" spans="8:8">
      <c r="H87" s="19"/>
    </row>
    <row r="88" spans="8:8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1"/>
  <sheetViews>
    <sheetView workbookViewId="0">
      <selection sqref="A1:XFD1048576"/>
    </sheetView>
  </sheetViews>
  <sheetFormatPr defaultRowHeight="15.75"/>
  <cols>
    <col min="6" max="6" width="8.77734375" style="129"/>
  </cols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2026-07-15T00:26:47Z</dcterms:modified>
</cp:coreProperties>
</file>