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C538206-7663-4AB2-8CAA-D1B28344FC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4" i="1" l="1"/>
  <c r="G324" i="1"/>
  <c r="H324" i="1"/>
  <c r="E323" i="1"/>
  <c r="G323" i="1"/>
  <c r="H323" i="1"/>
  <c r="E325" i="1"/>
  <c r="G325" i="1"/>
  <c r="H325" i="1"/>
  <c r="E326" i="1"/>
  <c r="G326" i="1"/>
  <c r="H326" i="1"/>
  <c r="E327" i="1"/>
  <c r="G327" i="1"/>
  <c r="H327" i="1"/>
  <c r="P319" i="1"/>
  <c r="P12" i="1" s="1"/>
  <c r="G301" i="1"/>
  <c r="H288" i="1"/>
  <c r="E288" i="1"/>
  <c r="G106" i="1"/>
  <c r="G107" i="1"/>
  <c r="E106" i="1"/>
  <c r="H106" i="1"/>
  <c r="E107" i="1"/>
  <c r="H107" i="1"/>
  <c r="G94" i="1"/>
  <c r="G97" i="1"/>
  <c r="G98" i="1"/>
  <c r="E99" i="1"/>
  <c r="G99" i="1"/>
  <c r="H99" i="1"/>
  <c r="D98" i="1"/>
  <c r="E98" i="1" s="1"/>
  <c r="D97" i="1"/>
  <c r="E97" i="1" s="1"/>
  <c r="D125" i="1"/>
  <c r="D127" i="1"/>
  <c r="H127" i="1" s="1"/>
  <c r="D118" i="1"/>
  <c r="E118" i="1" s="1"/>
  <c r="G278" i="1"/>
  <c r="G276" i="1"/>
  <c r="E249" i="1"/>
  <c r="M11" i="1"/>
  <c r="M12" i="1" s="1"/>
  <c r="L11" i="1"/>
  <c r="I11" i="1"/>
  <c r="E243" i="1"/>
  <c r="E244" i="1"/>
  <c r="E245" i="1"/>
  <c r="E246" i="1"/>
  <c r="E247" i="1"/>
  <c r="E248" i="1"/>
  <c r="E250" i="1"/>
  <c r="E291" i="1"/>
  <c r="E292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9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8" i="1"/>
  <c r="E345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H243" i="1"/>
  <c r="H244" i="1"/>
  <c r="H245" i="1"/>
  <c r="H246" i="1"/>
  <c r="H247" i="1"/>
  <c r="H248" i="1"/>
  <c r="H249" i="1"/>
  <c r="H250" i="1"/>
  <c r="H291" i="1"/>
  <c r="H292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9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8" i="1"/>
  <c r="H345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G243" i="1"/>
  <c r="G244" i="1"/>
  <c r="G245" i="1"/>
  <c r="G246" i="1"/>
  <c r="G247" i="1"/>
  <c r="G248" i="1"/>
  <c r="G249" i="1"/>
  <c r="G250" i="1"/>
  <c r="G291" i="1"/>
  <c r="G292" i="1"/>
  <c r="G251" i="1"/>
  <c r="G252" i="1"/>
  <c r="G254" i="1"/>
  <c r="G255" i="1"/>
  <c r="G256" i="1"/>
  <c r="G257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7" i="1"/>
  <c r="G279" i="1"/>
  <c r="G280" i="1"/>
  <c r="G281" i="1"/>
  <c r="G282" i="1"/>
  <c r="G283" i="1"/>
  <c r="G284" i="1"/>
  <c r="G285" i="1"/>
  <c r="G286" i="1"/>
  <c r="G287" i="1"/>
  <c r="G289" i="1"/>
  <c r="G294" i="1"/>
  <c r="G295" i="1"/>
  <c r="G296" i="1"/>
  <c r="G297" i="1"/>
  <c r="G298" i="1"/>
  <c r="G299" i="1"/>
  <c r="G300" i="1"/>
  <c r="G302" i="1"/>
  <c r="G303" i="1"/>
  <c r="G304" i="1"/>
  <c r="G305" i="1"/>
  <c r="G306" i="1"/>
  <c r="G307" i="1"/>
  <c r="G310" i="1"/>
  <c r="G311" i="1"/>
  <c r="G312" i="1"/>
  <c r="G313" i="1"/>
  <c r="G314" i="1"/>
  <c r="G315" i="1"/>
  <c r="G317" i="1"/>
  <c r="G318" i="1"/>
  <c r="G319" i="1"/>
  <c r="G320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8" i="1"/>
  <c r="G345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H229" i="1"/>
  <c r="G229" i="1"/>
  <c r="E229" i="1"/>
  <c r="F212" i="1"/>
  <c r="G212" i="1" s="1"/>
  <c r="F216" i="1"/>
  <c r="G216" i="1" s="1"/>
  <c r="H216" i="1"/>
  <c r="E216" i="1"/>
  <c r="E204" i="1"/>
  <c r="E205" i="1"/>
  <c r="H204" i="1"/>
  <c r="H205" i="1"/>
  <c r="G201" i="1"/>
  <c r="H200" i="1"/>
  <c r="H201" i="1"/>
  <c r="G200" i="1"/>
  <c r="H196" i="1"/>
  <c r="H195" i="1"/>
  <c r="E195" i="1"/>
  <c r="E196" i="1"/>
  <c r="H187" i="1"/>
  <c r="G187" i="1"/>
  <c r="E187" i="1"/>
  <c r="H175" i="1"/>
  <c r="G175" i="1"/>
  <c r="E175" i="1"/>
  <c r="E158" i="1"/>
  <c r="E159" i="1"/>
  <c r="H158" i="1"/>
  <c r="H159" i="1"/>
  <c r="G158" i="1"/>
  <c r="G159" i="1"/>
  <c r="F132" i="1"/>
  <c r="G132" i="1" s="1"/>
  <c r="H119" i="1"/>
  <c r="G119" i="1"/>
  <c r="E119" i="1"/>
  <c r="H102" i="1"/>
  <c r="H103" i="1"/>
  <c r="G102" i="1"/>
  <c r="G103" i="1"/>
  <c r="E102" i="1"/>
  <c r="E103" i="1"/>
  <c r="E94" i="1"/>
  <c r="H94" i="1"/>
  <c r="I6" i="1"/>
  <c r="D81" i="1"/>
  <c r="E81" i="1" s="1"/>
  <c r="I3" i="1"/>
  <c r="I4" i="1"/>
  <c r="I5" i="1"/>
  <c r="I2" i="1"/>
  <c r="F24" i="1"/>
  <c r="E15" i="1"/>
  <c r="H15" i="1"/>
  <c r="E16" i="1"/>
  <c r="G16" i="1"/>
  <c r="H16" i="1"/>
  <c r="E17" i="1"/>
  <c r="G17" i="1"/>
  <c r="H17" i="1"/>
  <c r="L12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5" i="1"/>
  <c r="G95" i="1"/>
  <c r="H95" i="1"/>
  <c r="E96" i="1"/>
  <c r="G96" i="1"/>
  <c r="H96" i="1"/>
  <c r="E100" i="1"/>
  <c r="G100" i="1"/>
  <c r="H100" i="1"/>
  <c r="E101" i="1"/>
  <c r="G101" i="1"/>
  <c r="H101" i="1"/>
  <c r="E104" i="1"/>
  <c r="G104" i="1"/>
  <c r="H104" i="1"/>
  <c r="E105" i="1"/>
  <c r="H105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G118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6" i="1"/>
  <c r="G126" i="1"/>
  <c r="H126" i="1"/>
  <c r="G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6" i="1"/>
  <c r="G176" i="1"/>
  <c r="H176" i="1"/>
  <c r="E177" i="1"/>
  <c r="G177" i="1"/>
  <c r="H177" i="1"/>
  <c r="E178" i="1"/>
  <c r="G178" i="1"/>
  <c r="H178" i="1"/>
  <c r="E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7" i="1"/>
  <c r="G197" i="1"/>
  <c r="H197" i="1"/>
  <c r="E198" i="1"/>
  <c r="G198" i="1"/>
  <c r="H198" i="1"/>
  <c r="E199" i="1"/>
  <c r="G199" i="1"/>
  <c r="H199" i="1"/>
  <c r="E202" i="1"/>
  <c r="G202" i="1"/>
  <c r="H202" i="1"/>
  <c r="E203" i="1"/>
  <c r="H203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H211" i="1"/>
  <c r="E212" i="1"/>
  <c r="H212" i="1"/>
  <c r="E213" i="1"/>
  <c r="G213" i="1"/>
  <c r="H213" i="1"/>
  <c r="E214" i="1"/>
  <c r="G214" i="1"/>
  <c r="H214" i="1"/>
  <c r="E215" i="1"/>
  <c r="G215" i="1"/>
  <c r="H215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90" i="1"/>
  <c r="G290" i="1"/>
  <c r="H290" i="1"/>
  <c r="E240" i="1"/>
  <c r="G240" i="1"/>
  <c r="H240" i="1"/>
  <c r="E241" i="1"/>
  <c r="G241" i="1"/>
  <c r="H241" i="1"/>
  <c r="E18" i="1"/>
  <c r="G18" i="1"/>
  <c r="H18" i="1"/>
  <c r="E19" i="1"/>
  <c r="G19" i="1"/>
  <c r="H19" i="1"/>
  <c r="E20" i="1"/>
  <c r="G20" i="1"/>
  <c r="H20" i="1"/>
  <c r="E21" i="1"/>
  <c r="G21" i="1"/>
  <c r="H21" i="1"/>
  <c r="E22" i="1"/>
  <c r="G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G27" i="1"/>
  <c r="H27" i="1"/>
  <c r="E28" i="1"/>
  <c r="G28" i="1"/>
  <c r="H28" i="1"/>
  <c r="E29" i="1"/>
  <c r="G29" i="1"/>
  <c r="H29" i="1"/>
  <c r="E30" i="1"/>
  <c r="H30" i="1"/>
  <c r="E31" i="1"/>
  <c r="H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H61" i="1"/>
  <c r="E62" i="1"/>
  <c r="G62" i="1"/>
  <c r="H62" i="1"/>
  <c r="E63" i="1"/>
  <c r="G63" i="1"/>
  <c r="H63" i="1"/>
  <c r="E64" i="1"/>
  <c r="G64" i="1"/>
  <c r="H64" i="1"/>
  <c r="E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G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E14" i="1"/>
  <c r="G14" i="1"/>
  <c r="H14" i="1"/>
  <c r="H13" i="1"/>
  <c r="G13" i="1"/>
  <c r="E13" i="1"/>
  <c r="H53" i="2"/>
  <c r="Q18" i="2"/>
  <c r="H81" i="1" l="1"/>
  <c r="H118" i="1"/>
  <c r="F11" i="1"/>
  <c r="E11" i="1" s="1"/>
  <c r="E127" i="1"/>
  <c r="I7" i="1"/>
  <c r="G11" i="1"/>
  <c r="G7" i="1" s="1"/>
  <c r="H98" i="1"/>
  <c r="D11" i="1"/>
  <c r="H97" i="1"/>
  <c r="H11" i="1" l="1"/>
  <c r="J7" i="1" s="1"/>
  <c r="Q12" i="1"/>
  <c r="R12" i="1" s="1"/>
</calcChain>
</file>

<file path=xl/sharedStrings.xml><?xml version="1.0" encoding="utf-8"?>
<sst xmlns="http://schemas.openxmlformats.org/spreadsheetml/2006/main" count="982" uniqueCount="413">
  <si>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</si>
  <si>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</si>
  <si>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</si>
  <si>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</si>
  <si>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</si>
  <si>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</si>
  <si>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</si>
  <si>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</si>
  <si>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</si>
  <si>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</si>
  <si>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</si>
  <si>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</si>
  <si>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</si>
  <si>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</si>
  <si>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</si>
  <si>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</si>
  <si>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</si>
  <si>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</si>
  <si>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</si>
  <si>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</si>
  <si>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</si>
  <si>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</si>
  <si>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</si>
  <si>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</si>
  <si>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</si>
  <si>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</si>
  <si>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</si>
  <si>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</si>
  <si>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</si>
  <si>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</si>
  <si>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</si>
  <si>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</si>
  <si>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</si>
  <si>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</si>
  <si>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</si>
  <si>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</si>
  <si>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</si>
  <si>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</si>
  <si>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</si>
  <si>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</si>
  <si>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</si>
  <si>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</si>
  <si>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</si>
  <si>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</si>
  <si>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</si>
  <si>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</si>
  <si>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</si>
  <si>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</si>
  <si>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</si>
  <si>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TOTAL</t>
  </si>
  <si>
    <t xml:space="preserve"> </t>
  </si>
  <si>
    <t>STATE RISK NUMBER</t>
  </si>
  <si>
    <t>RE's</t>
  </si>
  <si>
    <t>EST REV</t>
  </si>
  <si>
    <t>FY'19</t>
  </si>
  <si>
    <t>NEW FOOTHILL ABC STORE</t>
  </si>
  <si>
    <t>18539</t>
  </si>
  <si>
    <t>FIRST AMERICAN TITLE CO - PROPERTY PURCHASE</t>
  </si>
  <si>
    <t>1970309</t>
  </si>
  <si>
    <t>N/A</t>
  </si>
  <si>
    <t>FRANK N MURDOCK GAX 19C4-1433</t>
  </si>
  <si>
    <t>SS</t>
  </si>
  <si>
    <t>FRANK N MURDOCK GAX 19C7-009</t>
  </si>
  <si>
    <t>MERIDIAN ENG GAX 19C5-042</t>
  </si>
  <si>
    <t>NP</t>
  </si>
  <si>
    <t>FY'20</t>
  </si>
  <si>
    <t>FRANK N MURDOCK JR GAX 20C9-41</t>
  </si>
  <si>
    <t>CONSTRUCTION CONTROL CORP GAX 20C9-81</t>
  </si>
  <si>
    <t>CONSTRUCTION CONTROL CORP GAX 20C9-82</t>
  </si>
  <si>
    <t>DF</t>
  </si>
  <si>
    <t>FIRST AMERICAN TITLE CO GAX 20C7*727</t>
  </si>
  <si>
    <t>MERIDIAN ENGINEERING GAX 20C5*2669</t>
  </si>
  <si>
    <t>CR 200 20M2*105 FIRST AMERICAN TITLE</t>
  </si>
  <si>
    <t>FY'21</t>
  </si>
  <si>
    <t>JACOBY ARCHITECTS, INC. - CONTRACT</t>
  </si>
  <si>
    <t>2170717</t>
  </si>
  <si>
    <t>2170779</t>
  </si>
  <si>
    <t>ROBERT JACOBY GAX 21C8*153</t>
  </si>
  <si>
    <t>FIRST AMERICAN TITLE CO - AMD 001 CLOSE CONTRACT</t>
  </si>
  <si>
    <t>ROBERT JACOBY GAX 21C8*183</t>
  </si>
  <si>
    <t>ROBERT JACOBY GAX 21C5*1048</t>
  </si>
  <si>
    <t>CO</t>
  </si>
  <si>
    <t>ROBERT JACOBY GAX 21C8*300</t>
  </si>
  <si>
    <t>ROBERT JACOBY GAX 21C8*301</t>
  </si>
  <si>
    <t>ROBERT JACOBY GAX 21C7*968</t>
  </si>
  <si>
    <t>NEDERLAND REFRIGERATION CORP DBA E CUBE INC - CONTRACT</t>
  </si>
  <si>
    <t>2170995</t>
  </si>
  <si>
    <t>ARCHITECTURAL TESTING, INC. - CONTRACT</t>
  </si>
  <si>
    <t>2170996</t>
  </si>
  <si>
    <t>ROBERT JACOBY GAX 21C5*1719</t>
  </si>
  <si>
    <t>GRIFFIN ENERGY CONSULTING - CONSULTANT</t>
  </si>
  <si>
    <t>2170994</t>
  </si>
  <si>
    <t>ROBERT JACOBY GAX 21C7*1304</t>
  </si>
  <si>
    <t>GRIFFIN ENERG CONSULTING GAX 21C9*038</t>
  </si>
  <si>
    <t>ROBERT JACOBY GAX 21C7*1493</t>
  </si>
  <si>
    <t>ITA3002100000051 DFCM TRANSFER FOR DABC - FOOTHILL PROJECT NO. 150 percent for the arts</t>
  </si>
  <si>
    <t>ARCHITECTURAL TEST GAX 21C9*238</t>
  </si>
  <si>
    <t>JACOBY ARCHITECTS     AMD 001</t>
  </si>
  <si>
    <t>ROBERT JACOBY GAX 21C9*273</t>
  </si>
  <si>
    <t>13/21</t>
  </si>
  <si>
    <t>GRIFFIN ENERG CONSULTING GAX 21C9*787</t>
  </si>
  <si>
    <t>ARCHITECTURAL TEST GAX 21C9*799</t>
  </si>
  <si>
    <t>NEDERLAND REF A/C &amp; HEAT</t>
  </si>
  <si>
    <t>NEDERLAND REF A/C &amp; HEAT GAX 21C9*942</t>
  </si>
  <si>
    <t>GRIFFIN ENERG CONSULTING GAX 21C9*963</t>
  </si>
  <si>
    <t>FY'22</t>
  </si>
  <si>
    <t>LRBFY2019 $10,759,000</t>
  </si>
  <si>
    <t>HORROCKS ENG GAX FC20211006552</t>
  </si>
  <si>
    <t>NEDERLAND REF A/C &amp; HEAT GAX FC202111151389</t>
  </si>
  <si>
    <t>NEDERLAND REF A/C &amp; HEAT GAX FC202111171464</t>
  </si>
  <si>
    <t>JACOBY ARCHITECTS     AMD 002</t>
  </si>
  <si>
    <t>NEDERLAND REF A/C GAX FC202201312775</t>
  </si>
  <si>
    <t>ROBERT JACOBY GAX FC202202072924</t>
  </si>
  <si>
    <t>NEDERLAND REF A/C GAX FC202202072921</t>
  </si>
  <si>
    <t>JACOBY ARCHITECTS - AMD 003</t>
  </si>
  <si>
    <t>ROBERT JACOBY GAX FC202206225965</t>
  </si>
  <si>
    <t>13/22</t>
  </si>
  <si>
    <t>JVDP05022TA000054 FOOTHILL</t>
  </si>
  <si>
    <t>JVDP05022TA000054 SUGARHOUSE</t>
  </si>
  <si>
    <t>transfer to new project 23413030 in FY'23</t>
  </si>
  <si>
    <t>includes excess bond proceeds of $2,024,700</t>
  </si>
  <si>
    <t>FY'23</t>
  </si>
  <si>
    <t>JVDP05023TA000007 DABC SUGARHOUSE PROJ INT</t>
  </si>
  <si>
    <t>JVDP05023TA000007 DABC FOOTHILL PROJ INT</t>
  </si>
  <si>
    <t>JVDP05023TA000010 DABC SUGARHOUSE PROJ INT</t>
  </si>
  <si>
    <t>JVDP05023TA000010 DABC FOOTHILL PROJ INT</t>
  </si>
  <si>
    <t>JVDP5023TA000015 DABC SUGARHOUSE PROJ INT</t>
  </si>
  <si>
    <t>JVDP05023TA000015 DABC FOOTHILL PROJ INT</t>
  </si>
  <si>
    <t>DESIGN/PROGRAMMING</t>
  </si>
  <si>
    <t>INSPECTION/INSURANCE/DFCM MNGT/COMMISSIONING</t>
  </si>
  <si>
    <t>CONTINGENCY/LEGAL/OTHER COSTS/CLOSEOUT</t>
  </si>
  <si>
    <t>FFE/INFO TECH/ARTS/PROPERTY</t>
  </si>
  <si>
    <t>JVDP05023TA000020 DAGBC SUGARHOUSE PROJ INT</t>
  </si>
  <si>
    <t>JVDP5023TA000020 FOOTHILL PROJ INT</t>
  </si>
  <si>
    <t>BOND REQ</t>
  </si>
  <si>
    <t>BOND TOTAL</t>
  </si>
  <si>
    <t>BOND DRAW TOTAL</t>
  </si>
  <si>
    <t>BOND REQ #1</t>
  </si>
  <si>
    <t>JVDP05023TA000021 FOOTHILL PROJ INT</t>
  </si>
  <si>
    <t>JVDP05023TA00021 SUGARHOUSE PROJ INT</t>
  </si>
  <si>
    <t>IDT MOVE SUGARHOUSE INT TO 23413030</t>
  </si>
  <si>
    <t>JVDP05023TA000029 RECORD SUGARHOUSE PROJ INT</t>
  </si>
  <si>
    <t>JVDP05123TA000029 DABC FOOTHILL PROJ INT</t>
  </si>
  <si>
    <t>JVDP05023TA000033 DABC FOOTHILL PROJ INT</t>
  </si>
  <si>
    <t>JVDP05023TA000033 DABC SUGARHOUSE PROJ INT</t>
  </si>
  <si>
    <t>JVDP05023TA000038 DABC SUGARHOUSE PROJ INT</t>
  </si>
  <si>
    <t>JVDP05023TA000038 DABC FOOTHILL PROJ INT</t>
  </si>
  <si>
    <t>IDT30023C3000061-JVDP05023TA000038 DABC SUGARHOUSE PROJ INT</t>
  </si>
  <si>
    <t>JVDP05023TA000043 DABC SUGARHOUSE PROJ INT</t>
  </si>
  <si>
    <t>JVDP05023TA000043 DABC FOOTHILL PROJ INT</t>
  </si>
  <si>
    <t>ROBERT JACOBY GAX FC2023041017320</t>
  </si>
  <si>
    <t>JVDP05023TA000049 DABC SUGARHOUSE PROJ INT</t>
  </si>
  <si>
    <t>JVDP05023TA000049 DABC FOOTHILL PROJ INT</t>
  </si>
  <si>
    <t>ROBERT JACOBY     AMD 004</t>
  </si>
  <si>
    <t>JVDP05023TA000051 DABC SUGARHOUSE PROJ INT</t>
  </si>
  <si>
    <t>JVDP05023A000051 DABC FOOTHILL PROJ INT</t>
  </si>
  <si>
    <t>ARCHI TESTING GAX FC2023053019488</t>
  </si>
  <si>
    <t>ROBERT JACOBY GAX FC2023060519960</t>
  </si>
  <si>
    <t>BOND REQ#2</t>
  </si>
  <si>
    <t>JVDP05023TA000057 DABC SUGARHOUSE PROJ INT</t>
  </si>
  <si>
    <t>JVDP05023TA000057 DABC FOOTHILL PROJ INT</t>
  </si>
  <si>
    <t>13/23</t>
  </si>
  <si>
    <t>WC3 PLAN REVIEW GAX 23C5*573</t>
  </si>
  <si>
    <t>UT ST FIRE MARSHAL GAX 23C5*607</t>
  </si>
  <si>
    <t>JVYE05023AR000001 DABC WVC PROJ INT</t>
  </si>
  <si>
    <t>WC3 PLAN REVIEW GAX 23C5*627</t>
  </si>
  <si>
    <t>ROBERT JACOBY GAX FC023080423263</t>
  </si>
  <si>
    <t>FY'24</t>
  </si>
  <si>
    <t>JVDP05024TA00001 RECORD DABC SUGARHOUSE PROJ INT</t>
  </si>
  <si>
    <t>JVDP05024TA00001 RECORD DABC FOOTHILL PROJ INT</t>
  </si>
  <si>
    <t>JVYE0502307170016 RECORD DABC WVC PROJ INT</t>
  </si>
  <si>
    <t>JVDP05024TA000009 RECORD DABC SUGARHOUSE PROJ INT</t>
  </si>
  <si>
    <t>JVDP05024TA000009 RECORD DABC FOOTHILL PROJ INT</t>
  </si>
  <si>
    <t>ARCHI TEST GAX F23*056</t>
  </si>
  <si>
    <t>COLVIN ENG GAX FC2023081523643</t>
  </si>
  <si>
    <t>MOVE SUGARHOUSE PROJ INT TO 23413030</t>
  </si>
  <si>
    <t>BOND REQ#3</t>
  </si>
  <si>
    <t>WC3 GAX 24C5*019</t>
  </si>
  <si>
    <t>NEDERLAND REF A/C &amp; HEAT GAX FC2023091324893</t>
  </si>
  <si>
    <t>JVDP05024TA000013 DABC FOORTILL PROJ INT</t>
  </si>
  <si>
    <t>JVDP05024TA000013 DABC SUGARHOUSE PROJ INT</t>
  </si>
  <si>
    <t>STAHELI AND ASSOCIATES, LLC - CONTRACT</t>
  </si>
  <si>
    <t>2470101</t>
  </si>
  <si>
    <t>NEDERLAND REF A/C &amp; HEAT GAX FC2023092625530</t>
  </si>
  <si>
    <t>NEDERLAND REF A/C &amp; HEAT GAX FC2023092725567</t>
  </si>
  <si>
    <t>3250-300-3228-FVZAA-19405030</t>
  </si>
  <si>
    <t>JVDP05024TA00018 DABC SUGARHOUSE PROJ INT</t>
  </si>
  <si>
    <t>JVDP05024TA00018 DABC FOOTHILL PROJ INT</t>
  </si>
  <si>
    <t>XFER SUGARHOUSE PROJ INT TO 23413030</t>
  </si>
  <si>
    <t>WC3 PLAN REVIEW GAX 24C5*074</t>
  </si>
  <si>
    <t>ARCHI TESTING GAX FC2023110327116</t>
  </si>
  <si>
    <t>ROBERT JACOBY GAX FC2023110727337</t>
  </si>
  <si>
    <t>VALLEY DESIGN &amp; CONSTRUCTION - CONTRACT</t>
  </si>
  <si>
    <t>2475191</t>
  </si>
  <si>
    <t>WC3 PLAN REVIEW OCT 2023 GAX 24C5*108</t>
  </si>
  <si>
    <t>JOHN STAHELI GAX FC2023112728166</t>
  </si>
  <si>
    <t>JVDP05024TA000026 DABC SUGARHOUSE PROJ INT</t>
  </si>
  <si>
    <t>JVDP05024TA000026 DABC FOOTHILL PROJ INT</t>
  </si>
  <si>
    <t>JVDP05024TA000028 DABC SUGARHOUSE PROJ  INT</t>
  </si>
  <si>
    <t>JVDP05024TA000028 DABC FOOTHILL PROJ INT</t>
  </si>
  <si>
    <t>JOHN STAHELI GAX FC2023122929612</t>
  </si>
  <si>
    <t>ROBERT JACOBY GAX FC2024010429805</t>
  </si>
  <si>
    <t>NEDERLAND REF A/C &amp; HEAT GAX FC2024010930095</t>
  </si>
  <si>
    <t>JVDP05024TA000032 DABC SUGARHOUSE PROJ INT</t>
  </si>
  <si>
    <t>JVDP05024A000032 DABC FOOTHILL PROJ INT</t>
  </si>
  <si>
    <t>JOHN STAHELI GAX FC2024012230700</t>
  </si>
  <si>
    <t>ARCHI TESTING GAX FC2024012630949</t>
  </si>
  <si>
    <t>ITA 24*055 COFC INS</t>
  </si>
  <si>
    <t>BOND REQ#4</t>
  </si>
  <si>
    <t>NEDERLAND REF A/C &amp; HEAT GAX FC2024021431878</t>
  </si>
  <si>
    <t>VLLY DESIGN &amp; CONST GAX FC2024021431904</t>
  </si>
  <si>
    <t>ZIONS/VLLY DESIGN RTNG GAX FC2024021431905</t>
  </si>
  <si>
    <t>JVDP05024TA000035 RECORD DABC SUGAROUSE PROJ INT</t>
  </si>
  <si>
    <t>JVDP05024TA000035 RECORD DABC FOOTHILL PROJ INT</t>
  </si>
  <si>
    <t>ADDED TO FEB IDT LIST</t>
  </si>
  <si>
    <t>DFCM MGMT FEES TO 24425300  FROM  19405030</t>
  </si>
  <si>
    <t>ARCHITECTURAL TESTING GAXFC2024022832556</t>
  </si>
  <si>
    <t>ROBERT JACOBY GAX FC2024030832910</t>
  </si>
  <si>
    <t>JVDP05024TA000040 DABC SUGARHOUSE PROJ INT</t>
  </si>
  <si>
    <t>JVDP05024TA000040 DABC FOOTHILL PROJ INT</t>
  </si>
  <si>
    <t>ADDED TO MAR IDT LIST</t>
  </si>
  <si>
    <t>NEDERLAND REF A/C &amp; HEAT GAX FC2024031233020</t>
  </si>
  <si>
    <t>VALLEY DESIGN GAX FC2024031933404</t>
  </si>
  <si>
    <t>ZIONS/VLLY DESIGN RTNG GAX FC2024031933405</t>
  </si>
  <si>
    <t>VALLEY DESIGN     CO 001</t>
  </si>
  <si>
    <t>TRNSF TO 21257300 FROM 19405030 LEGAL FEES</t>
  </si>
  <si>
    <t>JOHN STAHELI GAX FC2024032733790</t>
  </si>
  <si>
    <t>ARCHI TESTING GAX FC2024032833871</t>
  </si>
  <si>
    <t>ROBERT JACOBY GAX FC2024040534292</t>
  </si>
  <si>
    <t>NEDERLAND REF A/C &amp; HEAT GAX FC2024041034558</t>
  </si>
  <si>
    <t>BOND REQ#5</t>
  </si>
  <si>
    <t>JVDP05024TA000044 DABC SUGARHOUSE PROJ INT</t>
  </si>
  <si>
    <t>JVDP05024TA000044 DABC FOOTHILL PROJ INT</t>
  </si>
  <si>
    <t>VLLY DESIGN &amp; CONST     CO 002</t>
  </si>
  <si>
    <t>WC3 GAX 24C5*264</t>
  </si>
  <si>
    <t>VALLEY DESIGN GAX FC2024042435183</t>
  </si>
  <si>
    <t>ZIONS/VLLY DESIGN RGN GAX FC2024042435184</t>
  </si>
  <si>
    <t>JOHN STAHELI GAX FC2024050235598</t>
  </si>
  <si>
    <t>NEDERLAND RE F A/C GAX FC2024050935954</t>
  </si>
  <si>
    <t>JOHN STAHELI GAX FC2024051536207</t>
  </si>
  <si>
    <t>JVDP05024TA000053 DABC SUGARHOUSE PROJ INT</t>
  </si>
  <si>
    <t>JVDP0524TA000053 DABC FOOTHILL PROJ INT</t>
  </si>
  <si>
    <t>VALLY DESIGN &amp; CONST GAX FC2024052836765</t>
  </si>
  <si>
    <t>ZIONS/VLLY DESIGN RTNG GAX FC2024052836766</t>
  </si>
  <si>
    <t>TP LAMPLIGHTER GAX FC202405293675</t>
  </si>
  <si>
    <t>UT ST FIRE MARSHAL GAX 24C5*295</t>
  </si>
  <si>
    <t>ARCHI TEST GAX FC2024060737401</t>
  </si>
  <si>
    <t>JACOBY ARCHI      AMD 005</t>
  </si>
  <si>
    <t>JVDP05024TA000060 DABC SUARHOUSE PROJ I</t>
  </si>
  <si>
    <t>JVDP05024TA000060 DABC FOOTHILL PROJ INT</t>
  </si>
  <si>
    <t>ROBERT JACOBY GAX FC2024061938094</t>
  </si>
  <si>
    <t>NEDERLAND REF A/C GAX FC2024061938118</t>
  </si>
  <si>
    <t>VLLY DESIGN GAX FC2024061938145</t>
  </si>
  <si>
    <t>ZIONS/VLLY DESIGN RTNG GAX FC2024061938146</t>
  </si>
  <si>
    <t>VALLEY DESIGN     CO 003</t>
  </si>
  <si>
    <t>WC3 GAX 24C5*307 PLAN REVIEW</t>
  </si>
  <si>
    <t>13/24</t>
  </si>
  <si>
    <t>JOHN STAHELI GAX FC2024070138951</t>
  </si>
  <si>
    <t>VLLY DESIGN GAX FC2024070139011</t>
  </si>
  <si>
    <t>ZIONS/VLLY DESIGN RTNG GAX FC2024070139012</t>
  </si>
  <si>
    <t>WC3 PLAN REVIEW GAX 24C5*309</t>
  </si>
  <si>
    <t>JVYE05024AR000002 SUGARHOUSE PROJ INT</t>
  </si>
  <si>
    <t>JVHYE05024AR000002 FOOTHILL PROJ INT</t>
  </si>
  <si>
    <t>JVYE05024AR000002 WVC PROJ INT</t>
  </si>
  <si>
    <t>XFER WVC PROJ INT TO 20387030</t>
  </si>
  <si>
    <t>NEDERLAND REF A/C GAX FC2024071539791</t>
  </si>
  <si>
    <t>JOHN STAHELI GAX FC2024071539910</t>
  </si>
  <si>
    <t>ITA 24*193 REIMB ABS FROM DFCM STORE 004 PRJ FFE FUNDS</t>
  </si>
  <si>
    <t>GS HUBER GEOTECH GAX FC2024072040210</t>
  </si>
  <si>
    <t>BOND REQ#6</t>
  </si>
  <si>
    <t>FY'25</t>
  </si>
  <si>
    <t>JVDP05025TA000001 DABC SUGARHOUSE PROJ INT</t>
  </si>
  <si>
    <t>JVDP05025TA000001 DABC FOOTHILL PROJ INT</t>
  </si>
  <si>
    <t>JVD05023TA000038 DABC SUGARHOUSE PROJ INT S/B 23413030</t>
  </si>
  <si>
    <t>NEDERLAND REF A/C GAX FC2024081641189</t>
  </si>
  <si>
    <t>JOHN STAHELI GAX FC2024082041310</t>
  </si>
  <si>
    <t>JVYE0502407110026 DABC SUGARHOUSE PROJ INT</t>
  </si>
  <si>
    <t>JVYE0502407110026 DABC FOOTHILL PROJ INT</t>
  </si>
  <si>
    <t>JVDP05025TA000001 DABC WVC PROJ INT</t>
  </si>
  <si>
    <t>JVDP05025TA000010 DABC FOOTHILL PROJ INT</t>
  </si>
  <si>
    <t>VLLY DESIGN GAX FC2024082941723</t>
  </si>
  <si>
    <t>ZIONS/VLLY DESIGN RTNG GAX FC2024082941724</t>
  </si>
  <si>
    <t>PACIFIC CORP GAX FC2024083041789</t>
  </si>
  <si>
    <t>ROBERT JACOBY GAX FC2024091242368</t>
  </si>
  <si>
    <t>NEDERLAND REF A/C GAX FC2024091642554</t>
  </si>
  <si>
    <t>JOHN STAHELI GAX FC2024091942757</t>
  </si>
  <si>
    <t>VALLEY DESIGN GAX FC2024092743193</t>
  </si>
  <si>
    <t>ZIONS/VLLY DESIGN RTNG GAX FC2024092743194</t>
  </si>
  <si>
    <t>JVDP05025TA000017 DABC FOOTHILL PROJ INT</t>
  </si>
  <si>
    <t>ARCHI TEST GAX FC2024100243428</t>
  </si>
  <si>
    <t>NEDERLAND REF A/C GAX FC2024101043830</t>
  </si>
  <si>
    <t>JVDP05025TA000028 DABC FOOTHILL PROJ INT</t>
  </si>
  <si>
    <t>VLLY DESIGN &amp; CONST GAX FC2024101844214</t>
  </si>
  <si>
    <t>ZIONS/VLLY DESIGN RTNG GAX FC2024101844215</t>
  </si>
  <si>
    <t>TP LAMPLIGHTER GAX FC2024102244245</t>
  </si>
  <si>
    <t>QUESTAR GAS GAX FC2024103044673</t>
  </si>
  <si>
    <t>JOHN STAHELI GAX FC2024110244793</t>
  </si>
  <si>
    <t>ARCHI TESTING GAX FC2024110444827</t>
  </si>
  <si>
    <t>VLLY DESIGN     CO 004</t>
  </si>
  <si>
    <t>BOND REQ#7</t>
  </si>
  <si>
    <t>NEDERLAND REF A/C &amp; HEAT GAX FC2024111546457</t>
  </si>
  <si>
    <t>VLLY DESIGN &amp; CONST GAX FC2024111645473</t>
  </si>
  <si>
    <t>ZIONS/VLLY DESIGN RTNG GAX FC2024111645474</t>
  </si>
  <si>
    <t>CFS INVENTIONS GAX FC2024112545815</t>
  </si>
  <si>
    <t>JACOBY ARCHI      AMD 006</t>
  </si>
  <si>
    <t>JVDP05025TA000038 RECORD DABC FOOTHILL PROJ INT</t>
  </si>
  <si>
    <t>JOHN STAHELI GAX FC2024120946472</t>
  </si>
  <si>
    <t>NEDERLAND REF A/C &amp; HEAT GAX FC2024121246697</t>
  </si>
  <si>
    <t>VLLY DESIGN GAX FC2024121947039</t>
  </si>
  <si>
    <t>ZIONS/VLLY DESIGN RTNG GAX FC2024121947040</t>
  </si>
  <si>
    <t>JVDP05025TA000047 DABC FOOTHILL PROJ INT</t>
  </si>
  <si>
    <t>JOHN STAHELI GAX FC2025010347556</t>
  </si>
  <si>
    <t>ROBERT JACOBY    GAX300FC2025011047908</t>
  </si>
  <si>
    <t>EH</t>
  </si>
  <si>
    <t>NEDERLAND REF GAXFC2025011347991</t>
  </si>
  <si>
    <t>VALLEY DESIGN GAX300FC202521249578</t>
  </si>
  <si>
    <t>ZIONS/VALLEY DESIGN RTNG GAX300FC202521249579</t>
  </si>
  <si>
    <t>SLC CORP PUBLIC UTIL GAX300FC2025021349589</t>
  </si>
  <si>
    <t>TP LAMPLIGHTER GAX300FC2025021449631</t>
  </si>
  <si>
    <t>VALLEY DESIGN &amp; CONST GAX300FC2025012248498</t>
  </si>
  <si>
    <t>ZIONS/VALLEY DESIGN &amp; CONST RTNG GAX300FC2025012248499</t>
  </si>
  <si>
    <t>PSOMAS GAX30025C2000148</t>
  </si>
  <si>
    <t>RECORD DABC FOOTHILL PROJ INTEREST</t>
  </si>
  <si>
    <t>ADDED PER FP07 REV REPORT</t>
  </si>
  <si>
    <t>NEDERLAND GAX300FC2025022550002</t>
  </si>
  <si>
    <t>HH</t>
  </si>
  <si>
    <t>Americom Technology REQ0311496 PRC 300 DTS0001861</t>
  </si>
  <si>
    <t>Americom Technology, LLC PRC300DTS0002400</t>
  </si>
  <si>
    <t>6853</t>
  </si>
  <si>
    <t>ARCHITECTURAL TESTING GAX300FC2025031050741</t>
  </si>
  <si>
    <t>ADDED PER FP08 EXP REPORT</t>
  </si>
  <si>
    <t>JOHN STAHELI GAX300FC2025031851099</t>
  </si>
  <si>
    <t>TP LAMPLIGHTER LC GAX300FC2025032051221</t>
  </si>
  <si>
    <t>6861</t>
  </si>
  <si>
    <t>IDT 300 23C3*009 TRNSF BOND PROCEEDS TO 23413030</t>
  </si>
  <si>
    <t>IDT IDT30023C3000043 MOVE SUGARHOUSE INTEREST TO 23413030</t>
  </si>
  <si>
    <t>IDT30023C3000044 JVDP05023TA000021</t>
  </si>
  <si>
    <t>IDT30023C3000049 JVDP05023TA00021 SUGARHOUSE PROJ INT</t>
  </si>
  <si>
    <t>IDT30023C3000054 JVDP05023TA000033 DABC SUGARHOUSE PROJ INT</t>
  </si>
  <si>
    <t>IDT30023C3000064 JVDP05023TA000038 DABC SUGARHOUSE PROJ INT</t>
  </si>
  <si>
    <t>IDT30023C3000061 JVDP05023TA000038 DABC SUGARHOUSE PROJ INT</t>
  </si>
  <si>
    <t xml:space="preserve"> JVDP05025TA000061</t>
  </si>
  <si>
    <t xml:space="preserve"> JVDP05025TA000062</t>
  </si>
  <si>
    <t>JOHN STAHELI GAX300FC2025032151309</t>
  </si>
  <si>
    <t>VALLEY DESIGN &amp; CONSTRUCTION INC GAX300FC2025032151333</t>
  </si>
  <si>
    <t>VALLEY DESIGN &amp; CONSTRUCTION INC GAX300FC2025032151334</t>
  </si>
  <si>
    <t xml:space="preserve"> 2470101</t>
  </si>
  <si>
    <t>6873</t>
  </si>
  <si>
    <t xml:space="preserve"> 2475191</t>
  </si>
  <si>
    <t>6811</t>
  </si>
  <si>
    <t>VLLY DESIGN     CO 005</t>
  </si>
  <si>
    <t xml:space="preserve"> JVDP05025TA000063</t>
  </si>
  <si>
    <t>2603</t>
  </si>
  <si>
    <t>TR</t>
  </si>
  <si>
    <t>ARCHITECTURAL TESTING GAX300FC2025040751918</t>
  </si>
  <si>
    <t xml:space="preserve"> 2170996</t>
  </si>
  <si>
    <t>6849</t>
  </si>
  <si>
    <t xml:space="preserve"> JVDP05025TA000065</t>
  </si>
  <si>
    <t>NEDERLAND REF A/C &amp; HEATING CORP GAX300FC2025042252601</t>
  </si>
  <si>
    <t>6832</t>
  </si>
  <si>
    <t>VLLY DESIGN     CO 006</t>
  </si>
  <si>
    <t>JOHN STAHELI GAX300FC2025042952985</t>
  </si>
  <si>
    <t>SALT LAKE CITY CORPORATION GAX300FC2025043053031</t>
  </si>
  <si>
    <t>Americom Technology, LLC PRC300DTS0003303</t>
  </si>
  <si>
    <t>ARCHITECTURAL TESTING GAX300FC2025052254117 CONTRACT 2170996 ABS NEW FOOTHILL STORE</t>
  </si>
  <si>
    <t>WEST COAST CODE CONSULTANTS INC GAX30025C5000142 Plan Review Services 04/14/2025-1ST REVIEW</t>
  </si>
  <si>
    <t xml:space="preserve"> JVDP05025TA000070 Record DABC Foothill Proj Interest</t>
  </si>
  <si>
    <t>NEDERLAND REF A/C &amp; HEATING CORP GAX300FC2025052354219 CONTRACT 2170995 - FOOTHILL LIQUOR STORE - SYSTEMS COMM</t>
  </si>
  <si>
    <t>VLLY DESIGN     CO 007</t>
  </si>
  <si>
    <t>VLLY DESIGN     CO 008</t>
  </si>
  <si>
    <t>ALLIED WASTE SERVICES OF NORTH AMERICA GAX300FC2025053054482 PO 234212-DABS STORE #4 - REFUSE SERVICES APRIL AND MAY</t>
  </si>
  <si>
    <t>Record DABC Foothill Proj Interest JVDP05025TA000072</t>
  </si>
  <si>
    <t>JOHN STAHELI GAX300FC2025060954956 CONTRACT 2470101 - FINAL NEW FOOTHILL LIQUOR STORE</t>
  </si>
  <si>
    <t>VALLEY DESIGN &amp; CONSTRUCTION INC GAX300FC2025060954998 CONTRACT 2475191-PAY APP #15- NEW FOOTHILL LIQUOR STORE</t>
  </si>
  <si>
    <t>VALLEY DESIGN &amp; CONSTRUCTION INC GAX300FC2025060954999 CONTRACT 2475191-PAY APP #15- NEW FOOTHILL LIQUOR STORE</t>
  </si>
  <si>
    <t>NEDERLAND REF A/C &amp; HEATING CORP GAX300FC2025060954969 CONTRACT 2170995 - FOOTHILL LIQUOR STORE - SYSTEMS COMM</t>
  </si>
  <si>
    <t>JOHN STAHELI AMD 001</t>
  </si>
  <si>
    <t xml:space="preserve"> ITA3002500000113 REMOVE/DISPOSE OF BROKEN WALL/LABOR</t>
  </si>
  <si>
    <t xml:space="preserve"> ITA3002500000114 SEWAGE REPAIR/JOES TRIPLE A INV. 115271</t>
  </si>
  <si>
    <t>TP LAMPLIGHTER LC GAX300FC2025070156052 PO 237004-FINAL PYMNT TO TP LAMPLIGHTER LC FOR SHARED DVLPMNT CST</t>
  </si>
  <si>
    <t>BOND REQ#8</t>
  </si>
  <si>
    <t xml:space="preserve"> ITA3002500000082 FFE ABS REIMBURSEMENT</t>
  </si>
  <si>
    <t xml:space="preserve"> JVYE05025AR000001 Record DABC Foothill Proj Interest</t>
  </si>
  <si>
    <t>13/25</t>
  </si>
  <si>
    <t xml:space="preserve"> JVYE0502507140032 Record DABC Foothill Proj Interest</t>
  </si>
  <si>
    <t xml:space="preserve"> JVDP05026TA000002 Record DABC Foothill Proj Interest</t>
  </si>
  <si>
    <t xml:space="preserve"> JVDP05026TA000005 Record DABC Foothill Proj Interest</t>
  </si>
  <si>
    <t xml:space="preserve"> JVDP05026TA000009 Record DABC Foothill Proj Interest</t>
  </si>
  <si>
    <t>ROBERT JACOBY GAX300F250000012 CONTRACT 2170779-ABS - New Foothill Store-INV 2020-09#20</t>
  </si>
  <si>
    <t xml:space="preserve"> IDT30026C30000030 CORRECT CR26M5*028 TP LAMPLIGHTER LC</t>
  </si>
  <si>
    <t>6284</t>
  </si>
  <si>
    <t>2801</t>
  </si>
  <si>
    <t>FY' 26</t>
  </si>
  <si>
    <t>JVDP05026TA000013 Record DABC Foothill Proj Interest</t>
  </si>
  <si>
    <t>JVDP05026TA000018 Record DABC Foothill Proj Interest</t>
  </si>
  <si>
    <t>TP LAMPLIGHTER LC CR30026M5000028</t>
  </si>
  <si>
    <t>Nederland Refrigeration, Air Conditioning and Heating Corp GAX300F250000021 OLD YEAR-CONTRACT 2170995-INV #1896</t>
  </si>
  <si>
    <t xml:space="preserve"> JVDP05026TA000025 Record DABC Foothill Proj Interest</t>
  </si>
  <si>
    <t>ROBERT JACOBY GAX300FC2025123163983 CONTRACT 2170779-NEW FOOTHILL LIQUOR STORE</t>
  </si>
  <si>
    <t>VALLEY DESIGN &amp; CONSTRUCTION INC GAX300FC2025123163985 CONTRACT 2475191-PAY APP #17- NEW FOOTHILL LIQUOR STORE</t>
  </si>
  <si>
    <t xml:space="preserve"> JVDP05026TA000028 Record DABC Foothill Proj Interest</t>
  </si>
  <si>
    <t>VALLEY DESIGN &amp; CONSTRUCTION INC GAX300FC2026012264866 PO 242281-DABS - NEW FOOTHILL STORE METAL CABLE AT THE GUARDRAIL</t>
  </si>
  <si>
    <t>VALLEY DESIGN &amp; CONSTRUCTION INC GAX300FC2026012865159 PO 238447-ABS NEW FOOTHILL STORE RECIRCULATION PUMP</t>
  </si>
  <si>
    <t xml:space="preserve"> JVDP05026TA000032 Record DABC Foothill Proj Interest</t>
  </si>
  <si>
    <t xml:space="preserve"> JVDP05026TA000036 Record DABC Foothill Proj Interest</t>
  </si>
  <si>
    <t xml:space="preserve"> JVDP05026TA000038 Record DABC Foothill Proj Interest</t>
  </si>
  <si>
    <t xml:space="preserve"> JVDP05026TA000034 Record DABC Foothill Proj Interest</t>
  </si>
  <si>
    <t xml:space="preserve"> JVDP05026TA000042 Record DABC Foothill Proj Interest</t>
  </si>
  <si>
    <t xml:space="preserve"> JVYE05026AR000001 Record DABC Foothill Proj Interest</t>
  </si>
  <si>
    <t>FY' 27</t>
  </si>
  <si>
    <t xml:space="preserve"> IDT15026DP000212 Americom Refund</t>
  </si>
  <si>
    <t>6481</t>
  </si>
  <si>
    <t>VALLEY DESIGN &amp; CONSTRUCTION INC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</si>
</sst>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FF00"/>
      <name val="Arial"/>
      <family val="2"/>
    </font>
    <font>
      <sz val="9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5" fillId="0" borderId="0" xfId="0" applyFont="1" applyProtection="1">
      <protection locked="0"/>
    </xf>
    <xf numFmtId="37" fontId="6" fillId="0" borderId="0" xfId="0" quotePrefix="1" applyNumberFormat="1" applyFont="1" applyAlignment="1" applyProtection="1">
      <alignment horizontal="left"/>
      <protection locked="0"/>
    </xf>
    <xf numFmtId="164" fontId="14" fillId="0" borderId="0" xfId="0" applyFont="1" applyProtection="1"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7" fillId="0" borderId="0" xfId="0" applyFont="1"/>
    <xf numFmtId="43" fontId="6" fillId="0" borderId="0" xfId="2" applyFont="1" applyFill="1" applyBorder="1" applyAlignment="1" applyProtection="1">
      <alignment horizontal="left"/>
      <protection locked="0"/>
    </xf>
    <xf numFmtId="43" fontId="5" fillId="0" borderId="0" xfId="2" applyFont="1" applyFill="1" applyBorder="1" applyProtection="1">
      <protection locked="0"/>
    </xf>
    <xf numFmtId="43" fontId="5" fillId="0" borderId="0" xfId="0" applyNumberFormat="1" applyFont="1" applyProtection="1">
      <protection locked="0"/>
    </xf>
    <xf numFmtId="164" fontId="18" fillId="0" borderId="0" xfId="0" applyFont="1" applyAlignment="1" applyProtection="1">
      <alignment horizontal="left"/>
      <protection locked="0"/>
    </xf>
    <xf numFmtId="43" fontId="5" fillId="0" borderId="0" xfId="2" applyFont="1" applyFill="1" applyProtection="1"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17" fontId="5" fillId="0" borderId="0" xfId="2" applyNumberFormat="1" applyFont="1" applyFill="1" applyAlignment="1" applyProtection="1">
      <alignment horizontal="center"/>
      <protection locked="0"/>
    </xf>
    <xf numFmtId="49" fontId="16" fillId="0" borderId="0" xfId="2" applyNumberFormat="1" applyFont="1" applyFill="1" applyBorder="1" applyAlignment="1" applyProtection="1">
      <alignment horizontal="center"/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9" fontId="12" fillId="0" borderId="0" xfId="2" applyNumberFormat="1" applyFont="1" applyFill="1" applyBorder="1" applyAlignment="1" applyProtection="1">
      <alignment horizontal="center"/>
      <protection locked="0"/>
    </xf>
    <xf numFmtId="17" fontId="11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AE3B5F9-CBBC-4F3B-954D-AA4EEAAE14A6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06A0888-5BA7-4226-8A10-FB9EA8CF4AD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S583"/>
  <sheetViews>
    <sheetView tabSelected="1" zoomScaleNormal="75" workbookViewId="0">
      <pane ySplit="12" topLeftCell="A339" activePane="bottomLeft" state="frozen"/>
      <selection pane="bottomLeft" activeCell="J349" sqref="J349"/>
    </sheetView>
  </sheetViews>
  <sheetFormatPr defaultColWidth="8.90625" defaultRowHeight="11.4" x14ac:dyDescent="0.2"/>
  <cols>
    <col min="1" max="1" width="5.81640625" style="55" customWidth="1"/>
    <col min="2" max="2" width="54.6328125" style="56" customWidth="1"/>
    <col min="3" max="3" width="3.81640625" style="57" customWidth="1"/>
    <col min="4" max="4" width="12.08984375" style="58" customWidth="1"/>
    <col min="5" max="5" width="12.36328125" style="58" customWidth="1"/>
    <col min="6" max="7" width="10.453125" style="58" customWidth="1"/>
    <col min="8" max="8" width="12.81640625" style="58" customWidth="1"/>
    <col min="9" max="9" width="10.453125" style="58" customWidth="1"/>
    <col min="10" max="10" width="11.453125" style="94" customWidth="1"/>
    <col min="11" max="11" width="5.90625" style="95" customWidth="1"/>
    <col min="12" max="12" width="9.81640625" style="58" customWidth="1"/>
    <col min="13" max="14" width="8.90625" style="58"/>
    <col min="15" max="15" width="10.6328125" style="58" bestFit="1" customWidth="1"/>
    <col min="16" max="17" width="10.453125" style="58" bestFit="1" customWidth="1"/>
    <col min="18" max="18" width="14.36328125" style="58" bestFit="1" customWidth="1"/>
    <col min="19" max="16384" width="8.90625" style="58"/>
  </cols>
  <sheetData>
    <row r="1" spans="1:253" ht="15.6" x14ac:dyDescent="0.3">
      <c r="H1" s="96" t="s">
        <v>38</v>
      </c>
      <c r="J1" s="59"/>
      <c r="K1" s="60"/>
      <c r="L1" s="61"/>
      <c r="M1" s="61"/>
      <c r="N1" s="61"/>
    </row>
    <row r="2" spans="1:253" s="5" customFormat="1" ht="14.1" customHeight="1" x14ac:dyDescent="0.3">
      <c r="A2" s="3"/>
      <c r="B2" s="2" t="s">
        <v>0</v>
      </c>
      <c r="C2" s="53"/>
      <c r="D2" s="102"/>
      <c r="H2" s="5" t="s">
        <v>48</v>
      </c>
      <c r="I2" s="97">
        <f>5075300</f>
        <v>5075300</v>
      </c>
      <c r="J2" s="98"/>
      <c r="K2" s="6"/>
      <c r="L2" s="61"/>
      <c r="M2" s="61"/>
      <c r="N2" s="61"/>
    </row>
    <row r="3" spans="1:253" s="5" customFormat="1" ht="14.1" customHeight="1" x14ac:dyDescent="0.3">
      <c r="A3" s="3"/>
      <c r="B3" s="4" t="s">
        <v>1</v>
      </c>
      <c r="C3" s="52"/>
      <c r="D3" s="108" t="s">
        <v>106</v>
      </c>
      <c r="H3" s="5" t="s">
        <v>128</v>
      </c>
      <c r="I3" s="97">
        <f>36000+428500-7200-5400-9440-4500-2313-2586.5-350-39884-293280-3200-1500-5050-28802-9480</f>
        <v>51514.5</v>
      </c>
      <c r="J3" s="98"/>
      <c r="K3" s="6"/>
      <c r="L3" s="61"/>
      <c r="M3" s="61"/>
      <c r="N3" s="61"/>
    </row>
    <row r="4" spans="1:253" s="5" customFormat="1" ht="14.1" customHeight="1" x14ac:dyDescent="0.3">
      <c r="A4" s="3"/>
      <c r="B4" s="101" t="s">
        <v>51</v>
      </c>
      <c r="C4" s="52"/>
      <c r="D4" s="109" t="s">
        <v>56</v>
      </c>
      <c r="H4" s="97" t="s">
        <v>131</v>
      </c>
      <c r="I4" s="102">
        <f>378000+50000+(50000-28695)+(4110915-4715000+614335)</f>
        <v>459555</v>
      </c>
      <c r="J4" s="98"/>
      <c r="K4" s="6"/>
      <c r="L4" s="61"/>
      <c r="M4" s="61"/>
      <c r="N4" s="61"/>
    </row>
    <row r="5" spans="1:253" s="5" customFormat="1" ht="14.1" customHeight="1" x14ac:dyDescent="0.3">
      <c r="A5" s="3"/>
      <c r="B5" s="2" t="s">
        <v>2</v>
      </c>
      <c r="C5" s="53"/>
      <c r="D5" s="5" t="s">
        <v>55</v>
      </c>
      <c r="H5" s="5" t="s">
        <v>129</v>
      </c>
      <c r="I5" s="97">
        <f>65000+7500+36000+(90000-24750-17200)</f>
        <v>156550</v>
      </c>
      <c r="J5" s="98"/>
      <c r="K5" s="6"/>
      <c r="L5" s="61"/>
      <c r="M5" s="61"/>
      <c r="N5" s="61"/>
    </row>
    <row r="6" spans="1:253" s="5" customFormat="1" ht="14.1" customHeight="1" thickBot="1" x14ac:dyDescent="0.45">
      <c r="A6" s="3"/>
      <c r="B6" s="2" t="s">
        <v>3</v>
      </c>
      <c r="C6" s="53"/>
      <c r="D6" s="110">
        <v>19405030</v>
      </c>
      <c r="E6" s="5" t="s">
        <v>4</v>
      </c>
      <c r="H6" s="5" t="s">
        <v>130</v>
      </c>
      <c r="I6" s="99">
        <f>541228.98+2500+50000+(2024700-20)-(15033.27)+108993.62</f>
        <v>2712369.33</v>
      </c>
      <c r="J6" s="98"/>
      <c r="K6" s="6"/>
      <c r="L6" s="61"/>
      <c r="M6" s="61"/>
      <c r="N6" s="61"/>
    </row>
    <row r="7" spans="1:253" s="5" customFormat="1" ht="14.1" customHeight="1" x14ac:dyDescent="0.25">
      <c r="A7" s="3"/>
      <c r="B7" s="2" t="s">
        <v>5</v>
      </c>
      <c r="C7" s="53"/>
      <c r="D7" s="102" t="s">
        <v>185</v>
      </c>
      <c r="G7" s="87">
        <f>+G11-F11</f>
        <v>45234.839999999851</v>
      </c>
      <c r="H7" s="5" t="s">
        <v>49</v>
      </c>
      <c r="I7" s="100">
        <f>SUM(I2:I6)</f>
        <v>8455288.8300000001</v>
      </c>
      <c r="J7" s="105">
        <f>+H11-I7</f>
        <v>-6408559.2900000066</v>
      </c>
      <c r="K7" s="6"/>
      <c r="L7" s="43"/>
      <c r="M7" s="44"/>
      <c r="N7" s="45"/>
    </row>
    <row r="8" spans="1:253" s="5" customFormat="1" ht="14.1" customHeight="1" x14ac:dyDescent="0.25">
      <c r="A8" s="3"/>
      <c r="B8" s="62"/>
      <c r="C8" s="63"/>
      <c r="D8" s="64"/>
      <c r="E8" s="64" t="s">
        <v>6</v>
      </c>
      <c r="F8" s="64"/>
      <c r="G8" s="64"/>
      <c r="H8" s="64"/>
      <c r="I8" s="64" t="s">
        <v>7</v>
      </c>
      <c r="J8" s="65" t="s">
        <v>46</v>
      </c>
      <c r="K8" s="66" t="s">
        <v>47</v>
      </c>
      <c r="L8" s="103"/>
      <c r="M8" s="87"/>
    </row>
    <row r="9" spans="1:253" s="74" customFormat="1" ht="14.1" customHeight="1" x14ac:dyDescent="0.25">
      <c r="A9" s="3"/>
      <c r="B9" s="67" t="s">
        <v>8</v>
      </c>
      <c r="C9" s="68"/>
      <c r="D9" s="69" t="s">
        <v>9</v>
      </c>
      <c r="E9" s="70" t="s">
        <v>10</v>
      </c>
      <c r="F9" s="70" t="s">
        <v>11</v>
      </c>
      <c r="G9" s="71" t="s">
        <v>12</v>
      </c>
      <c r="H9" s="71" t="s">
        <v>13</v>
      </c>
      <c r="I9" s="70" t="s">
        <v>9</v>
      </c>
      <c r="J9" s="72" t="s">
        <v>14</v>
      </c>
      <c r="K9" s="73" t="s">
        <v>14</v>
      </c>
      <c r="L9" s="104" t="s">
        <v>52</v>
      </c>
      <c r="M9" s="105" t="s">
        <v>53</v>
      </c>
    </row>
    <row r="10" spans="1:253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6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</row>
    <row r="11" spans="1:253" s="88" customFormat="1" ht="14.1" customHeight="1" x14ac:dyDescent="0.25">
      <c r="A11" s="49" t="s">
        <v>15</v>
      </c>
      <c r="B11" s="83" t="s">
        <v>16</v>
      </c>
      <c r="C11" s="84"/>
      <c r="D11" s="14">
        <f>SUM(D14:D946)</f>
        <v>14308945.249999991</v>
      </c>
      <c r="E11" s="14">
        <f>SUM(E14:E946)-F11</f>
        <v>2187318.8899999931</v>
      </c>
      <c r="F11" s="14">
        <f>SUM(F14:F946)</f>
        <v>12216980.869999997</v>
      </c>
      <c r="G11" s="14">
        <f>SUM(G14:G946)</f>
        <v>12262215.709999997</v>
      </c>
      <c r="H11" s="14">
        <f>+D11-G11</f>
        <v>2046729.5399999935</v>
      </c>
      <c r="I11" s="14">
        <f>SUM(I14:I946)</f>
        <v>0</v>
      </c>
      <c r="J11" s="85"/>
      <c r="K11" s="86"/>
      <c r="L11" s="107">
        <f>SUM(L13:L946)</f>
        <v>0</v>
      </c>
      <c r="M11" s="107">
        <f>SUM(M13:M946)</f>
        <v>0</v>
      </c>
      <c r="N11" s="87"/>
      <c r="O11" s="87"/>
      <c r="P11" s="87" t="s">
        <v>134</v>
      </c>
      <c r="Q11" s="87" t="s">
        <v>135</v>
      </c>
      <c r="R11" s="87" t="s">
        <v>136</v>
      </c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</row>
    <row r="12" spans="1:253" s="88" customFormat="1" ht="14.1" customHeight="1" x14ac:dyDescent="0.25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>
        <f>SUM(P15:P947)</f>
        <v>12164538.199999999</v>
      </c>
      <c r="Q12" s="87">
        <f>SUM(D11)</f>
        <v>14308945.249999991</v>
      </c>
      <c r="R12" s="87">
        <f>SUM(R13:R209)-Q12</f>
        <v>-9363371.9899999909</v>
      </c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</row>
    <row r="13" spans="1:253" s="12" customFormat="1" ht="14.1" customHeight="1" x14ac:dyDescent="0.2">
      <c r="A13" s="46"/>
      <c r="B13" s="8"/>
      <c r="C13" s="54" t="s">
        <v>50</v>
      </c>
      <c r="D13" s="10"/>
      <c r="E13" s="10">
        <f t="shared" ref="E13:E44" si="0">+D13</f>
        <v>0</v>
      </c>
      <c r="F13" s="10"/>
      <c r="G13" s="10">
        <f>IF(J13&gt;0,0,F13)</f>
        <v>0</v>
      </c>
      <c r="H13" s="10">
        <f t="shared" ref="H13:H44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</row>
    <row r="14" spans="1:253" s="12" customFormat="1" ht="14.1" customHeight="1" x14ac:dyDescent="0.25">
      <c r="A14" s="47" t="s">
        <v>54</v>
      </c>
      <c r="B14" s="8"/>
      <c r="C14" s="54" t="s">
        <v>50</v>
      </c>
      <c r="D14" s="10"/>
      <c r="E14" s="10">
        <f t="shared" si="0"/>
        <v>0</v>
      </c>
      <c r="F14" s="10"/>
      <c r="G14" s="10">
        <f>IF(J14&gt;0,0,F14)</f>
        <v>0</v>
      </c>
      <c r="H14" s="10">
        <f t="shared" si="1"/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</row>
    <row r="15" spans="1:253" s="12" customFormat="1" ht="14.1" customHeight="1" x14ac:dyDescent="0.2">
      <c r="A15" s="7">
        <v>43466</v>
      </c>
      <c r="B15" s="8" t="s">
        <v>57</v>
      </c>
      <c r="C15" s="111" t="s">
        <v>59</v>
      </c>
      <c r="D15" s="10"/>
      <c r="E15" s="10">
        <f t="shared" si="0"/>
        <v>0</v>
      </c>
      <c r="F15" s="115"/>
      <c r="G15" s="10">
        <v>4715000</v>
      </c>
      <c r="H15" s="10">
        <f t="shared" si="1"/>
        <v>0</v>
      </c>
      <c r="I15" s="10"/>
      <c r="J15" s="51" t="s">
        <v>58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</row>
    <row r="16" spans="1:253" s="12" customFormat="1" ht="14.1" customHeight="1" x14ac:dyDescent="0.2">
      <c r="A16" s="7">
        <v>43566</v>
      </c>
      <c r="B16" s="8" t="s">
        <v>60</v>
      </c>
      <c r="C16" s="111" t="s">
        <v>61</v>
      </c>
      <c r="D16" s="10"/>
      <c r="E16" s="10">
        <f t="shared" si="0"/>
        <v>0</v>
      </c>
      <c r="F16" s="115">
        <v>7200</v>
      </c>
      <c r="G16" s="10">
        <f t="shared" ref="G16:G29" si="2">IF(J16&gt;0,0,F16)</f>
        <v>7200</v>
      </c>
      <c r="H16" s="10">
        <f t="shared" si="1"/>
        <v>0</v>
      </c>
      <c r="I16" s="10"/>
      <c r="J16" s="51"/>
      <c r="K16" s="11">
        <v>6861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</row>
    <row r="17" spans="1:253" s="12" customFormat="1" ht="14.1" customHeight="1" x14ac:dyDescent="0.2">
      <c r="A17" s="7">
        <v>43602</v>
      </c>
      <c r="B17" s="8" t="s">
        <v>62</v>
      </c>
      <c r="C17" s="111" t="s">
        <v>61</v>
      </c>
      <c r="D17" s="10"/>
      <c r="E17" s="10">
        <f t="shared" si="0"/>
        <v>0</v>
      </c>
      <c r="F17" s="115">
        <v>5400</v>
      </c>
      <c r="G17" s="10">
        <f t="shared" si="2"/>
        <v>5400</v>
      </c>
      <c r="H17" s="10">
        <f t="shared" si="1"/>
        <v>0</v>
      </c>
      <c r="I17" s="10"/>
      <c r="J17" s="51"/>
      <c r="K17" s="11">
        <v>6901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</row>
    <row r="18" spans="1:253" s="12" customFormat="1" ht="14.1" customHeight="1" x14ac:dyDescent="0.2">
      <c r="A18" s="7">
        <v>43641</v>
      </c>
      <c r="B18" s="8" t="s">
        <v>63</v>
      </c>
      <c r="C18" s="111" t="s">
        <v>64</v>
      </c>
      <c r="D18" s="10"/>
      <c r="E18" s="10">
        <f t="shared" si="0"/>
        <v>0</v>
      </c>
      <c r="F18" s="115">
        <v>9440</v>
      </c>
      <c r="G18" s="10">
        <f t="shared" si="2"/>
        <v>9440</v>
      </c>
      <c r="H18" s="10">
        <f t="shared" si="1"/>
        <v>0</v>
      </c>
      <c r="I18" s="10"/>
      <c r="J18" s="51"/>
      <c r="K18" s="11">
        <v>6864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</row>
    <row r="19" spans="1:253" s="12" customFormat="1" ht="14.1" customHeight="1" x14ac:dyDescent="0.2">
      <c r="A19" s="7"/>
      <c r="B19" s="13"/>
      <c r="C19" s="111" t="s">
        <v>50</v>
      </c>
      <c r="D19" s="10"/>
      <c r="E19" s="10">
        <f t="shared" si="0"/>
        <v>0</v>
      </c>
      <c r="F19" s="115"/>
      <c r="G19" s="10">
        <f t="shared" si="2"/>
        <v>0</v>
      </c>
      <c r="H19" s="10">
        <f t="shared" si="1"/>
        <v>0</v>
      </c>
      <c r="I19" s="10"/>
      <c r="J19" s="51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</row>
    <row r="20" spans="1:253" s="12" customFormat="1" ht="14.1" customHeight="1" x14ac:dyDescent="0.25">
      <c r="A20" s="47" t="s">
        <v>65</v>
      </c>
      <c r="B20" s="8"/>
      <c r="C20" s="54" t="s">
        <v>50</v>
      </c>
      <c r="D20" s="10"/>
      <c r="E20" s="10">
        <f t="shared" si="0"/>
        <v>0</v>
      </c>
      <c r="F20" s="115"/>
      <c r="G20" s="10">
        <f t="shared" si="2"/>
        <v>0</v>
      </c>
      <c r="H20" s="10">
        <f t="shared" si="1"/>
        <v>0</v>
      </c>
      <c r="I20" s="10"/>
      <c r="J20" s="51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</row>
    <row r="21" spans="1:253" s="12" customFormat="1" ht="14.1" customHeight="1" x14ac:dyDescent="0.2">
      <c r="A21" s="7">
        <v>43698</v>
      </c>
      <c r="B21" s="8" t="s">
        <v>66</v>
      </c>
      <c r="C21" s="111" t="s">
        <v>69</v>
      </c>
      <c r="D21" s="10"/>
      <c r="E21" s="10">
        <f t="shared" si="0"/>
        <v>0</v>
      </c>
      <c r="F21" s="115">
        <v>4500</v>
      </c>
      <c r="G21" s="10">
        <f t="shared" si="2"/>
        <v>4500</v>
      </c>
      <c r="H21" s="10">
        <f t="shared" si="1"/>
        <v>0</v>
      </c>
      <c r="I21" s="10"/>
      <c r="J21" s="51"/>
      <c r="K21" s="11">
        <v>6873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</row>
    <row r="22" spans="1:253" s="12" customFormat="1" ht="14.1" customHeight="1" x14ac:dyDescent="0.2">
      <c r="A22" s="7">
        <v>43725</v>
      </c>
      <c r="B22" s="8" t="s">
        <v>67</v>
      </c>
      <c r="C22" s="111" t="s">
        <v>69</v>
      </c>
      <c r="D22" s="10"/>
      <c r="E22" s="10">
        <f t="shared" si="0"/>
        <v>0</v>
      </c>
      <c r="F22" s="115">
        <v>2313</v>
      </c>
      <c r="G22" s="10">
        <f t="shared" si="2"/>
        <v>2313</v>
      </c>
      <c r="H22" s="10">
        <f t="shared" si="1"/>
        <v>0</v>
      </c>
      <c r="I22" s="10"/>
      <c r="J22" s="51"/>
      <c r="K22" s="11">
        <v>6861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</row>
    <row r="23" spans="1:253" s="12" customFormat="1" ht="14.1" customHeight="1" x14ac:dyDescent="0.2">
      <c r="A23" s="7">
        <v>43725</v>
      </c>
      <c r="B23" s="8" t="s">
        <v>68</v>
      </c>
      <c r="C23" s="111" t="s">
        <v>69</v>
      </c>
      <c r="D23" s="10"/>
      <c r="E23" s="10">
        <f t="shared" si="0"/>
        <v>0</v>
      </c>
      <c r="F23" s="115">
        <v>2586.5</v>
      </c>
      <c r="G23" s="10">
        <f t="shared" si="2"/>
        <v>2586.5</v>
      </c>
      <c r="H23" s="10">
        <f t="shared" si="1"/>
        <v>0</v>
      </c>
      <c r="I23" s="10"/>
      <c r="J23" s="51"/>
      <c r="K23" s="11">
        <v>6861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</row>
    <row r="24" spans="1:253" s="12" customFormat="1" ht="14.1" customHeight="1" x14ac:dyDescent="0.2">
      <c r="A24" s="7">
        <v>43908</v>
      </c>
      <c r="B24" s="8" t="s">
        <v>70</v>
      </c>
      <c r="C24" s="111" t="s">
        <v>69</v>
      </c>
      <c r="D24" s="9"/>
      <c r="E24" s="10">
        <f t="shared" si="0"/>
        <v>0</v>
      </c>
      <c r="F24" s="115">
        <f>4105191</f>
        <v>4105191</v>
      </c>
      <c r="G24" s="10">
        <f t="shared" si="2"/>
        <v>0</v>
      </c>
      <c r="H24" s="10">
        <f t="shared" si="1"/>
        <v>0</v>
      </c>
      <c r="I24" s="10"/>
      <c r="J24" s="51" t="s">
        <v>58</v>
      </c>
      <c r="K24" s="11">
        <v>6855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</row>
    <row r="25" spans="1:253" s="12" customFormat="1" ht="14.1" customHeight="1" x14ac:dyDescent="0.2">
      <c r="A25" s="7">
        <v>43943</v>
      </c>
      <c r="B25" s="8" t="s">
        <v>71</v>
      </c>
      <c r="C25" s="111" t="s">
        <v>69</v>
      </c>
      <c r="D25" s="10"/>
      <c r="E25" s="10">
        <f t="shared" si="0"/>
        <v>0</v>
      </c>
      <c r="F25" s="115">
        <v>350</v>
      </c>
      <c r="G25" s="10">
        <f t="shared" si="2"/>
        <v>350</v>
      </c>
      <c r="H25" s="10">
        <f t="shared" si="1"/>
        <v>0</v>
      </c>
      <c r="I25" s="10"/>
      <c r="J25" s="51"/>
      <c r="K25" s="11">
        <v>6855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</row>
    <row r="26" spans="1:253" s="12" customFormat="1" ht="14.1" customHeight="1" x14ac:dyDescent="0.25">
      <c r="A26" s="7">
        <v>43930</v>
      </c>
      <c r="B26" s="112" t="s">
        <v>72</v>
      </c>
      <c r="C26" s="111" t="s">
        <v>69</v>
      </c>
      <c r="D26" s="10"/>
      <c r="E26" s="10">
        <f t="shared" si="0"/>
        <v>0</v>
      </c>
      <c r="F26" s="115">
        <v>-4526</v>
      </c>
      <c r="G26" s="10">
        <f t="shared" si="2"/>
        <v>0</v>
      </c>
      <c r="H26" s="10">
        <f t="shared" si="1"/>
        <v>0</v>
      </c>
      <c r="I26" s="10"/>
      <c r="J26" s="51" t="s">
        <v>58</v>
      </c>
      <c r="K26" s="11">
        <v>6901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</row>
    <row r="27" spans="1:253" s="12" customFormat="1" ht="14.1" customHeight="1" x14ac:dyDescent="0.2">
      <c r="A27" s="7"/>
      <c r="B27" s="8"/>
      <c r="C27" s="54" t="s">
        <v>50</v>
      </c>
      <c r="D27" s="10"/>
      <c r="E27" s="10">
        <f t="shared" si="0"/>
        <v>0</v>
      </c>
      <c r="F27" s="115"/>
      <c r="G27" s="10">
        <f t="shared" si="2"/>
        <v>0</v>
      </c>
      <c r="H27" s="10">
        <f t="shared" si="1"/>
        <v>0</v>
      </c>
      <c r="I27" s="10"/>
      <c r="J27" s="51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</row>
    <row r="28" spans="1:253" s="12" customFormat="1" ht="14.1" customHeight="1" x14ac:dyDescent="0.2">
      <c r="A28" s="7"/>
      <c r="B28" s="8"/>
      <c r="C28" s="54" t="s">
        <v>50</v>
      </c>
      <c r="D28" s="10"/>
      <c r="E28" s="10">
        <f t="shared" si="0"/>
        <v>0</v>
      </c>
      <c r="F28" s="115"/>
      <c r="G28" s="10">
        <f t="shared" si="2"/>
        <v>0</v>
      </c>
      <c r="H28" s="10">
        <f t="shared" si="1"/>
        <v>0</v>
      </c>
      <c r="I28" s="10"/>
      <c r="J28" s="51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</row>
    <row r="29" spans="1:253" s="12" customFormat="1" ht="14.1" customHeight="1" x14ac:dyDescent="0.25">
      <c r="A29" s="47" t="s">
        <v>73</v>
      </c>
      <c r="B29" s="8"/>
      <c r="C29" s="54" t="s">
        <v>50</v>
      </c>
      <c r="D29" s="10">
        <v>0</v>
      </c>
      <c r="E29" s="10">
        <f t="shared" si="0"/>
        <v>0</v>
      </c>
      <c r="F29" s="115"/>
      <c r="G29" s="10">
        <f t="shared" si="2"/>
        <v>0</v>
      </c>
      <c r="H29" s="10">
        <f t="shared" si="1"/>
        <v>0</v>
      </c>
      <c r="I29" s="10"/>
      <c r="J29" s="51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spans="1:253" s="12" customFormat="1" ht="14.1" customHeight="1" x14ac:dyDescent="0.2">
      <c r="A30" s="7">
        <v>44133</v>
      </c>
      <c r="B30" s="8" t="s">
        <v>74</v>
      </c>
      <c r="C30" s="111" t="s">
        <v>59</v>
      </c>
      <c r="D30" s="10"/>
      <c r="E30" s="10">
        <f t="shared" si="0"/>
        <v>0</v>
      </c>
      <c r="F30" s="115"/>
      <c r="G30" s="10">
        <v>39884</v>
      </c>
      <c r="H30" s="10">
        <f t="shared" si="1"/>
        <v>0</v>
      </c>
      <c r="I30" s="10"/>
      <c r="J30" s="51" t="s">
        <v>75</v>
      </c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spans="1:253" s="12" customFormat="1" ht="14.1" customHeight="1" x14ac:dyDescent="0.2">
      <c r="A31" s="7">
        <v>44140</v>
      </c>
      <c r="B31" s="8" t="s">
        <v>74</v>
      </c>
      <c r="C31" s="111" t="s">
        <v>59</v>
      </c>
      <c r="D31" s="10"/>
      <c r="E31" s="10">
        <f t="shared" si="0"/>
        <v>0</v>
      </c>
      <c r="F31" s="115"/>
      <c r="G31" s="10">
        <v>293280</v>
      </c>
      <c r="H31" s="10">
        <f t="shared" si="1"/>
        <v>0</v>
      </c>
      <c r="I31" s="10"/>
      <c r="J31" s="51" t="s">
        <v>76</v>
      </c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</row>
    <row r="32" spans="1:253" s="12" customFormat="1" ht="14.1" customHeight="1" x14ac:dyDescent="0.2">
      <c r="A32" s="7">
        <v>44151</v>
      </c>
      <c r="B32" s="8" t="s">
        <v>77</v>
      </c>
      <c r="C32" s="111" t="s">
        <v>69</v>
      </c>
      <c r="D32" s="10"/>
      <c r="E32" s="10">
        <f t="shared" si="0"/>
        <v>0</v>
      </c>
      <c r="F32" s="115">
        <v>19942</v>
      </c>
      <c r="G32" s="10">
        <f>IF(J32&gt;0,0,F32)</f>
        <v>0</v>
      </c>
      <c r="H32" s="10">
        <f t="shared" si="1"/>
        <v>0</v>
      </c>
      <c r="I32" s="10"/>
      <c r="J32" s="51" t="s">
        <v>75</v>
      </c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</row>
    <row r="33" spans="1:253" s="12" customFormat="1" ht="14.1" customHeight="1" x14ac:dyDescent="0.2">
      <c r="A33" s="7">
        <v>44185</v>
      </c>
      <c r="B33" s="8" t="s">
        <v>78</v>
      </c>
      <c r="C33" s="111" t="s">
        <v>81</v>
      </c>
      <c r="D33" s="10"/>
      <c r="E33" s="10">
        <f t="shared" si="0"/>
        <v>0</v>
      </c>
      <c r="F33" s="115"/>
      <c r="G33" s="10">
        <v>-614335</v>
      </c>
      <c r="H33" s="10">
        <f t="shared" si="1"/>
        <v>0</v>
      </c>
      <c r="I33" s="10"/>
      <c r="J33" s="51" t="s">
        <v>58</v>
      </c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</row>
    <row r="34" spans="1:253" s="12" customFormat="1" ht="14.1" customHeight="1" x14ac:dyDescent="0.2">
      <c r="A34" s="7">
        <v>44173</v>
      </c>
      <c r="B34" s="8" t="s">
        <v>79</v>
      </c>
      <c r="C34" s="111" t="s">
        <v>69</v>
      </c>
      <c r="D34" s="10"/>
      <c r="E34" s="10">
        <f t="shared" si="0"/>
        <v>0</v>
      </c>
      <c r="F34" s="115">
        <v>15953.6</v>
      </c>
      <c r="G34" s="10">
        <f>IF(J34&gt;0,0,F34)</f>
        <v>0</v>
      </c>
      <c r="H34" s="10">
        <f t="shared" si="1"/>
        <v>0</v>
      </c>
      <c r="I34" s="10"/>
      <c r="J34" s="51" t="s">
        <v>75</v>
      </c>
      <c r="K34" s="11">
        <v>6861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</row>
    <row r="35" spans="1:253" s="12" customFormat="1" ht="14.1" customHeight="1" x14ac:dyDescent="0.2">
      <c r="A35" s="7">
        <v>44175</v>
      </c>
      <c r="B35" s="8" t="s">
        <v>80</v>
      </c>
      <c r="C35" s="111" t="s">
        <v>69</v>
      </c>
      <c r="D35" s="10"/>
      <c r="E35" s="10">
        <f t="shared" si="0"/>
        <v>0</v>
      </c>
      <c r="F35" s="115">
        <v>12600</v>
      </c>
      <c r="G35" s="10">
        <f>IF(J35&gt;0,0,F35)</f>
        <v>0</v>
      </c>
      <c r="H35" s="10">
        <f t="shared" si="1"/>
        <v>0</v>
      </c>
      <c r="I35" s="10"/>
      <c r="J35" s="51" t="s">
        <v>76</v>
      </c>
      <c r="K35" s="11">
        <v>6861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</row>
    <row r="36" spans="1:253" s="12" customFormat="1" ht="14.1" customHeight="1" x14ac:dyDescent="0.2">
      <c r="A36" s="7">
        <v>44204</v>
      </c>
      <c r="B36" s="8" t="s">
        <v>82</v>
      </c>
      <c r="C36" s="111" t="s">
        <v>69</v>
      </c>
      <c r="D36" s="10">
        <v>0</v>
      </c>
      <c r="E36" s="10">
        <f t="shared" si="0"/>
        <v>0</v>
      </c>
      <c r="F36" s="115">
        <v>3988.4</v>
      </c>
      <c r="G36" s="10">
        <f>IF(J36&gt;0,0,F36)</f>
        <v>0</v>
      </c>
      <c r="H36" s="10">
        <f t="shared" si="1"/>
        <v>0</v>
      </c>
      <c r="I36" s="10"/>
      <c r="J36" s="51" t="s">
        <v>75</v>
      </c>
      <c r="K36" s="11">
        <v>6861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</row>
    <row r="37" spans="1:253" s="12" customFormat="1" ht="14.1" customHeight="1" x14ac:dyDescent="0.2">
      <c r="A37" s="7">
        <v>44204</v>
      </c>
      <c r="B37" s="8" t="s">
        <v>83</v>
      </c>
      <c r="C37" s="111" t="s">
        <v>69</v>
      </c>
      <c r="D37" s="10"/>
      <c r="E37" s="10">
        <f t="shared" si="0"/>
        <v>0</v>
      </c>
      <c r="F37" s="115">
        <v>9176</v>
      </c>
      <c r="G37" s="10">
        <f>IF(J37&gt;0,0,F37)</f>
        <v>0</v>
      </c>
      <c r="H37" s="10">
        <f t="shared" si="1"/>
        <v>0</v>
      </c>
      <c r="I37" s="10"/>
      <c r="J37" s="51" t="s">
        <v>76</v>
      </c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</row>
    <row r="38" spans="1:253" s="12" customFormat="1" ht="14.1" customHeight="1" x14ac:dyDescent="0.2">
      <c r="A38" s="7">
        <v>44237</v>
      </c>
      <c r="B38" s="8" t="s">
        <v>84</v>
      </c>
      <c r="C38" s="111" t="s">
        <v>69</v>
      </c>
      <c r="D38" s="10"/>
      <c r="E38" s="10">
        <f t="shared" si="0"/>
        <v>0</v>
      </c>
      <c r="F38" s="115">
        <v>31104</v>
      </c>
      <c r="G38" s="10">
        <f>IF(J38&gt;0,0,F38)</f>
        <v>0</v>
      </c>
      <c r="H38" s="10">
        <f t="shared" si="1"/>
        <v>0</v>
      </c>
      <c r="I38" s="10"/>
      <c r="J38" s="51" t="s">
        <v>76</v>
      </c>
      <c r="K38" s="11">
        <v>6861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</row>
    <row r="39" spans="1:253" s="12" customFormat="1" ht="14.1" customHeight="1" x14ac:dyDescent="0.2">
      <c r="A39" s="7">
        <v>44252</v>
      </c>
      <c r="B39" s="8" t="s">
        <v>85</v>
      </c>
      <c r="C39" s="111" t="s">
        <v>59</v>
      </c>
      <c r="D39" s="10"/>
      <c r="E39" s="10">
        <f t="shared" si="0"/>
        <v>0</v>
      </c>
      <c r="F39" s="115"/>
      <c r="G39" s="10">
        <v>24750</v>
      </c>
      <c r="H39" s="10">
        <f t="shared" si="1"/>
        <v>0</v>
      </c>
      <c r="I39" s="10"/>
      <c r="J39" s="51" t="s">
        <v>86</v>
      </c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</row>
    <row r="40" spans="1:253" s="12" customFormat="1" ht="14.1" customHeight="1" x14ac:dyDescent="0.2">
      <c r="A40" s="7">
        <v>44252</v>
      </c>
      <c r="B40" s="8" t="s">
        <v>87</v>
      </c>
      <c r="C40" s="111" t="s">
        <v>59</v>
      </c>
      <c r="D40" s="10"/>
      <c r="E40" s="10">
        <f t="shared" si="0"/>
        <v>0</v>
      </c>
      <c r="F40" s="115"/>
      <c r="G40" s="10">
        <v>17200</v>
      </c>
      <c r="H40" s="10">
        <f t="shared" si="1"/>
        <v>0</v>
      </c>
      <c r="I40" s="10"/>
      <c r="J40" s="51" t="s">
        <v>88</v>
      </c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</row>
    <row r="41" spans="1:253" s="12" customFormat="1" ht="14.1" customHeight="1" x14ac:dyDescent="0.2">
      <c r="A41" s="7">
        <v>44265</v>
      </c>
      <c r="B41" s="8" t="s">
        <v>89</v>
      </c>
      <c r="C41" s="111" t="s">
        <v>69</v>
      </c>
      <c r="D41" s="10"/>
      <c r="E41" s="10">
        <f t="shared" si="0"/>
        <v>0</v>
      </c>
      <c r="F41" s="115">
        <v>26840</v>
      </c>
      <c r="G41" s="10">
        <f>IF(J41&gt;0,0,F41)</f>
        <v>0</v>
      </c>
      <c r="H41" s="10">
        <f t="shared" si="1"/>
        <v>0</v>
      </c>
      <c r="I41" s="10"/>
      <c r="J41" s="51" t="s">
        <v>76</v>
      </c>
      <c r="K41" s="11">
        <v>6861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</row>
    <row r="42" spans="1:253" s="12" customFormat="1" ht="14.1" customHeight="1" x14ac:dyDescent="0.2">
      <c r="A42" s="7">
        <v>44228</v>
      </c>
      <c r="B42" s="8" t="s">
        <v>90</v>
      </c>
      <c r="C42" s="111" t="s">
        <v>59</v>
      </c>
      <c r="D42" s="10"/>
      <c r="E42" s="10">
        <f t="shared" si="0"/>
        <v>0</v>
      </c>
      <c r="F42" s="115"/>
      <c r="G42" s="10">
        <v>9480</v>
      </c>
      <c r="H42" s="10">
        <f t="shared" si="1"/>
        <v>0</v>
      </c>
      <c r="I42" s="10"/>
      <c r="J42" s="51" t="s">
        <v>91</v>
      </c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</row>
    <row r="43" spans="1:253" s="12" customFormat="1" ht="14.1" customHeight="1" x14ac:dyDescent="0.2">
      <c r="A43" s="7">
        <v>44293</v>
      </c>
      <c r="B43" s="8" t="s">
        <v>92</v>
      </c>
      <c r="C43" s="111" t="s">
        <v>69</v>
      </c>
      <c r="D43" s="10"/>
      <c r="E43" s="10">
        <f t="shared" si="0"/>
        <v>0</v>
      </c>
      <c r="F43" s="115">
        <v>32024</v>
      </c>
      <c r="G43" s="10">
        <f>IF(J43&gt;0,0,F43)</f>
        <v>0</v>
      </c>
      <c r="H43" s="10">
        <f t="shared" si="1"/>
        <v>0</v>
      </c>
      <c r="I43" s="10"/>
      <c r="J43" s="51" t="s">
        <v>76</v>
      </c>
      <c r="K43" s="11">
        <v>6861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</row>
    <row r="44" spans="1:253" s="12" customFormat="1" ht="14.1" customHeight="1" x14ac:dyDescent="0.2">
      <c r="A44" s="7">
        <v>44307</v>
      </c>
      <c r="B44" s="8" t="s">
        <v>93</v>
      </c>
      <c r="C44" s="111" t="s">
        <v>69</v>
      </c>
      <c r="D44" s="10"/>
      <c r="E44" s="10">
        <f t="shared" si="0"/>
        <v>0</v>
      </c>
      <c r="F44" s="115">
        <v>2480</v>
      </c>
      <c r="G44" s="10">
        <f>IF(J44&gt;0,0,F44)</f>
        <v>0</v>
      </c>
      <c r="H44" s="10">
        <f t="shared" si="1"/>
        <v>0</v>
      </c>
      <c r="I44" s="10"/>
      <c r="J44" s="51" t="s">
        <v>91</v>
      </c>
      <c r="K44" s="11">
        <v>6849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</row>
    <row r="45" spans="1:253" s="12" customFormat="1" ht="14.1" customHeight="1" x14ac:dyDescent="0.2">
      <c r="A45" s="7">
        <v>44329</v>
      </c>
      <c r="B45" s="50" t="s">
        <v>94</v>
      </c>
      <c r="C45" s="111" t="s">
        <v>69</v>
      </c>
      <c r="D45" s="10"/>
      <c r="E45" s="10">
        <f t="shared" ref="E45:E76" si="3">+D45</f>
        <v>0</v>
      </c>
      <c r="F45" s="115">
        <v>50106</v>
      </c>
      <c r="G45" s="10">
        <f>IF(J45&gt;0,0,F45)</f>
        <v>0</v>
      </c>
      <c r="H45" s="10">
        <f t="shared" ref="H45:H76" si="4">+D45</f>
        <v>0</v>
      </c>
      <c r="I45" s="10"/>
      <c r="J45" s="51" t="s">
        <v>76</v>
      </c>
      <c r="K45" s="11">
        <v>6861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</row>
    <row r="46" spans="1:253" s="12" customFormat="1" ht="14.1" customHeight="1" x14ac:dyDescent="0.2">
      <c r="A46" s="7">
        <v>44287</v>
      </c>
      <c r="B46" s="113" t="s">
        <v>95</v>
      </c>
      <c r="C46" s="111" t="s">
        <v>69</v>
      </c>
      <c r="D46" s="10"/>
      <c r="E46" s="10">
        <f t="shared" si="3"/>
        <v>0</v>
      </c>
      <c r="F46" s="115">
        <v>28695</v>
      </c>
      <c r="G46" s="10">
        <f>IF(J46&gt;0,0,F46)</f>
        <v>28695</v>
      </c>
      <c r="H46" s="10">
        <f t="shared" si="4"/>
        <v>0</v>
      </c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</row>
    <row r="47" spans="1:253" s="12" customFormat="1" ht="14.1" customHeight="1" x14ac:dyDescent="0.2">
      <c r="A47" s="7">
        <v>44349</v>
      </c>
      <c r="B47" s="8" t="s">
        <v>96</v>
      </c>
      <c r="C47" s="111" t="s">
        <v>69</v>
      </c>
      <c r="D47" s="10"/>
      <c r="E47" s="10">
        <f t="shared" si="3"/>
        <v>0</v>
      </c>
      <c r="F47" s="115">
        <v>1800</v>
      </c>
      <c r="G47" s="10">
        <f>IF(J47&gt;0,0,F47)</f>
        <v>0</v>
      </c>
      <c r="H47" s="10">
        <f t="shared" si="4"/>
        <v>0</v>
      </c>
      <c r="I47" s="10"/>
      <c r="J47" s="51" t="s">
        <v>88</v>
      </c>
      <c r="K47" s="11">
        <v>6849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</row>
    <row r="48" spans="1:253" s="12" customFormat="1" ht="14.1" customHeight="1" x14ac:dyDescent="0.2">
      <c r="A48" s="7">
        <v>44355</v>
      </c>
      <c r="B48" s="8" t="s">
        <v>97</v>
      </c>
      <c r="C48" s="111" t="s">
        <v>81</v>
      </c>
      <c r="D48" s="10"/>
      <c r="E48" s="10">
        <f t="shared" si="3"/>
        <v>0</v>
      </c>
      <c r="F48" s="115"/>
      <c r="G48" s="10">
        <v>3220</v>
      </c>
      <c r="H48" s="10">
        <f t="shared" si="4"/>
        <v>0</v>
      </c>
      <c r="I48" s="10"/>
      <c r="J48" s="51" t="s">
        <v>76</v>
      </c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</row>
    <row r="49" spans="1:253" s="12" customFormat="1" ht="14.1" customHeight="1" x14ac:dyDescent="0.2">
      <c r="A49" s="7">
        <v>44354</v>
      </c>
      <c r="B49" s="8" t="s">
        <v>98</v>
      </c>
      <c r="C49" s="111" t="s">
        <v>64</v>
      </c>
      <c r="D49" s="10"/>
      <c r="E49" s="10">
        <f t="shared" si="3"/>
        <v>0</v>
      </c>
      <c r="F49" s="115">
        <v>44232</v>
      </c>
      <c r="G49" s="10">
        <f t="shared" ref="G49:G60" si="5">IF(J49&gt;0,0,F49)</f>
        <v>0</v>
      </c>
      <c r="H49" s="10">
        <f t="shared" si="4"/>
        <v>0</v>
      </c>
      <c r="I49" s="10"/>
      <c r="J49" s="51" t="s">
        <v>76</v>
      </c>
      <c r="K49" s="11">
        <v>6861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</row>
    <row r="50" spans="1:253" s="12" customFormat="1" ht="14.1" customHeight="1" x14ac:dyDescent="0.2">
      <c r="A50" s="7" t="s">
        <v>99</v>
      </c>
      <c r="B50" s="8" t="s">
        <v>100</v>
      </c>
      <c r="C50" s="111" t="s">
        <v>64</v>
      </c>
      <c r="D50" s="10"/>
      <c r="E50" s="10">
        <f t="shared" si="3"/>
        <v>0</v>
      </c>
      <c r="F50" s="115">
        <v>2800</v>
      </c>
      <c r="G50" s="10">
        <f t="shared" si="5"/>
        <v>0</v>
      </c>
      <c r="H50" s="10">
        <f t="shared" si="4"/>
        <v>0</v>
      </c>
      <c r="I50" s="10"/>
      <c r="J50" s="51" t="s">
        <v>91</v>
      </c>
      <c r="K50" s="11">
        <v>6849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</row>
    <row r="51" spans="1:253" s="12" customFormat="1" ht="14.1" customHeight="1" x14ac:dyDescent="0.2">
      <c r="A51" s="7" t="s">
        <v>99</v>
      </c>
      <c r="B51" s="8" t="s">
        <v>101</v>
      </c>
      <c r="C51" s="111" t="s">
        <v>64</v>
      </c>
      <c r="D51" s="10"/>
      <c r="E51" s="10">
        <f t="shared" si="3"/>
        <v>0</v>
      </c>
      <c r="F51" s="115">
        <v>1385</v>
      </c>
      <c r="G51" s="10">
        <f t="shared" si="5"/>
        <v>0</v>
      </c>
      <c r="H51" s="10">
        <f t="shared" si="4"/>
        <v>0</v>
      </c>
      <c r="I51" s="10"/>
      <c r="J51" s="51" t="s">
        <v>88</v>
      </c>
      <c r="K51" s="11">
        <v>6849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</row>
    <row r="52" spans="1:253" s="12" customFormat="1" ht="14.1" customHeight="1" x14ac:dyDescent="0.2">
      <c r="A52" s="7" t="s">
        <v>99</v>
      </c>
      <c r="B52" s="8" t="s">
        <v>102</v>
      </c>
      <c r="C52" s="111" t="s">
        <v>64</v>
      </c>
      <c r="D52" s="10"/>
      <c r="E52" s="10">
        <f t="shared" si="3"/>
        <v>0</v>
      </c>
      <c r="F52" s="115">
        <v>895.5</v>
      </c>
      <c r="G52" s="10">
        <f t="shared" si="5"/>
        <v>0</v>
      </c>
      <c r="H52" s="10">
        <f t="shared" si="4"/>
        <v>0</v>
      </c>
      <c r="I52" s="10"/>
      <c r="J52" s="51" t="s">
        <v>86</v>
      </c>
      <c r="K52" s="11">
        <v>6849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</row>
    <row r="53" spans="1:253" s="12" customFormat="1" ht="14.1" customHeight="1" x14ac:dyDescent="0.2">
      <c r="A53" s="7" t="s">
        <v>99</v>
      </c>
      <c r="B53" s="8" t="s">
        <v>103</v>
      </c>
      <c r="C53" s="111" t="s">
        <v>64</v>
      </c>
      <c r="D53" s="10"/>
      <c r="E53" s="10">
        <f t="shared" si="3"/>
        <v>0</v>
      </c>
      <c r="F53" s="115">
        <v>326</v>
      </c>
      <c r="G53" s="10">
        <f t="shared" si="5"/>
        <v>0</v>
      </c>
      <c r="H53" s="10">
        <f t="shared" si="4"/>
        <v>0</v>
      </c>
      <c r="I53" s="10"/>
      <c r="J53" s="51" t="s">
        <v>86</v>
      </c>
      <c r="K53" s="11">
        <v>6849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</row>
    <row r="54" spans="1:253" s="12" customFormat="1" ht="14.1" customHeight="1" x14ac:dyDescent="0.2">
      <c r="A54" s="7" t="s">
        <v>99</v>
      </c>
      <c r="B54" s="8" t="s">
        <v>104</v>
      </c>
      <c r="C54" s="111" t="s">
        <v>64</v>
      </c>
      <c r="D54" s="10"/>
      <c r="E54" s="10">
        <f t="shared" si="3"/>
        <v>0</v>
      </c>
      <c r="F54" s="115">
        <v>4200</v>
      </c>
      <c r="G54" s="10">
        <f t="shared" si="5"/>
        <v>0</v>
      </c>
      <c r="H54" s="10">
        <f t="shared" si="4"/>
        <v>0</v>
      </c>
      <c r="I54" s="10"/>
      <c r="J54" s="51" t="s">
        <v>91</v>
      </c>
      <c r="K54" s="11">
        <v>6849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</row>
    <row r="55" spans="1:253" s="12" customFormat="1" ht="14.1" customHeight="1" x14ac:dyDescent="0.2">
      <c r="A55" s="7"/>
      <c r="B55" s="8"/>
      <c r="C55" s="54" t="s">
        <v>50</v>
      </c>
      <c r="D55" s="10"/>
      <c r="E55" s="10">
        <f t="shared" si="3"/>
        <v>0</v>
      </c>
      <c r="F55" s="115"/>
      <c r="G55" s="10">
        <f t="shared" si="5"/>
        <v>0</v>
      </c>
      <c r="H55" s="10">
        <f t="shared" si="4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</row>
    <row r="56" spans="1:253" s="12" customFormat="1" ht="14.1" customHeight="1" x14ac:dyDescent="0.2">
      <c r="A56" s="7"/>
      <c r="B56" s="8"/>
      <c r="C56" s="54" t="s">
        <v>50</v>
      </c>
      <c r="D56" s="10"/>
      <c r="E56" s="10">
        <f t="shared" si="3"/>
        <v>0</v>
      </c>
      <c r="F56" s="115"/>
      <c r="G56" s="10">
        <f t="shared" si="5"/>
        <v>0</v>
      </c>
      <c r="H56" s="10">
        <f t="shared" si="4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</row>
    <row r="57" spans="1:253" s="12" customFormat="1" ht="14.1" customHeight="1" x14ac:dyDescent="0.25">
      <c r="A57" s="47" t="s">
        <v>105</v>
      </c>
      <c r="B57" s="8"/>
      <c r="C57" s="54" t="s">
        <v>50</v>
      </c>
      <c r="D57" s="10"/>
      <c r="E57" s="10">
        <f t="shared" si="3"/>
        <v>0</v>
      </c>
      <c r="F57" s="115"/>
      <c r="G57" s="10">
        <f t="shared" si="5"/>
        <v>0</v>
      </c>
      <c r="H57" s="10">
        <f t="shared" si="4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</row>
    <row r="58" spans="1:253" s="12" customFormat="1" ht="14.1" customHeight="1" x14ac:dyDescent="0.2">
      <c r="A58" s="7">
        <v>44202</v>
      </c>
      <c r="B58" s="8" t="s">
        <v>107</v>
      </c>
      <c r="C58" s="111" t="s">
        <v>69</v>
      </c>
      <c r="D58" s="10"/>
      <c r="E58" s="10">
        <f t="shared" si="3"/>
        <v>0</v>
      </c>
      <c r="F58" s="115">
        <v>1500</v>
      </c>
      <c r="G58" s="10">
        <f t="shared" si="5"/>
        <v>1500</v>
      </c>
      <c r="H58" s="10">
        <f t="shared" si="4"/>
        <v>0</v>
      </c>
      <c r="I58" s="10"/>
      <c r="J58" s="51"/>
      <c r="K58" s="11">
        <v>6861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</row>
    <row r="59" spans="1:253" s="12" customFormat="1" ht="14.1" customHeight="1" x14ac:dyDescent="0.2">
      <c r="A59" s="7">
        <v>44515</v>
      </c>
      <c r="B59" s="8" t="s">
        <v>108</v>
      </c>
      <c r="C59" s="111" t="s">
        <v>69</v>
      </c>
      <c r="D59" s="10"/>
      <c r="E59" s="10">
        <f t="shared" si="3"/>
        <v>0</v>
      </c>
      <c r="F59" s="115">
        <v>238.5</v>
      </c>
      <c r="G59" s="10">
        <f t="shared" si="5"/>
        <v>0</v>
      </c>
      <c r="H59" s="10">
        <f t="shared" si="4"/>
        <v>0</v>
      </c>
      <c r="I59" s="10"/>
      <c r="J59" s="51" t="s">
        <v>86</v>
      </c>
      <c r="K59" s="11">
        <v>6849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</row>
    <row r="60" spans="1:253" s="12" customFormat="1" ht="14.1" customHeight="1" x14ac:dyDescent="0.2">
      <c r="A60" s="7">
        <v>44517</v>
      </c>
      <c r="B60" s="8" t="s">
        <v>109</v>
      </c>
      <c r="C60" s="111" t="s">
        <v>69</v>
      </c>
      <c r="D60" s="10"/>
      <c r="E60" s="10">
        <f t="shared" si="3"/>
        <v>0</v>
      </c>
      <c r="F60" s="115">
        <v>164</v>
      </c>
      <c r="G60" s="10">
        <f t="shared" si="5"/>
        <v>0</v>
      </c>
      <c r="H60" s="10">
        <f t="shared" si="4"/>
        <v>0</v>
      </c>
      <c r="I60" s="10"/>
      <c r="J60" s="51" t="s">
        <v>86</v>
      </c>
      <c r="K60" s="11">
        <v>6849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</row>
    <row r="61" spans="1:253" s="12" customFormat="1" ht="14.1" customHeight="1" x14ac:dyDescent="0.2">
      <c r="A61" s="7">
        <v>44593</v>
      </c>
      <c r="B61" s="8" t="s">
        <v>110</v>
      </c>
      <c r="C61" s="111" t="s">
        <v>81</v>
      </c>
      <c r="D61" s="10"/>
      <c r="E61" s="10">
        <f t="shared" si="3"/>
        <v>0</v>
      </c>
      <c r="F61" s="115"/>
      <c r="G61" s="10">
        <v>5050</v>
      </c>
      <c r="H61" s="10">
        <f t="shared" si="4"/>
        <v>0</v>
      </c>
      <c r="I61" s="10"/>
      <c r="J61" s="51" t="s">
        <v>76</v>
      </c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</row>
    <row r="62" spans="1:253" s="12" customFormat="1" ht="14.1" customHeight="1" x14ac:dyDescent="0.2">
      <c r="A62" s="7">
        <v>44592</v>
      </c>
      <c r="B62" s="8" t="s">
        <v>111</v>
      </c>
      <c r="C62" s="111" t="s">
        <v>69</v>
      </c>
      <c r="D62" s="10"/>
      <c r="E62" s="10">
        <f t="shared" si="3"/>
        <v>0</v>
      </c>
      <c r="F62" s="115">
        <v>205</v>
      </c>
      <c r="G62" s="10">
        <f>IF(J62&gt;0,0,F62)</f>
        <v>0</v>
      </c>
      <c r="H62" s="10">
        <f t="shared" si="4"/>
        <v>0</v>
      </c>
      <c r="I62" s="10"/>
      <c r="J62" s="51" t="s">
        <v>86</v>
      </c>
      <c r="K62" s="11">
        <v>6849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</row>
    <row r="63" spans="1:253" s="12" customFormat="1" ht="14.1" customHeight="1" x14ac:dyDescent="0.2">
      <c r="A63" s="7">
        <v>44599</v>
      </c>
      <c r="B63" s="8" t="s">
        <v>112</v>
      </c>
      <c r="C63" s="111" t="s">
        <v>69</v>
      </c>
      <c r="D63" s="10"/>
      <c r="E63" s="10">
        <f t="shared" si="3"/>
        <v>0</v>
      </c>
      <c r="F63" s="115">
        <v>8868</v>
      </c>
      <c r="G63" s="10">
        <f>IF(J63&gt;0,0,F63)</f>
        <v>0</v>
      </c>
      <c r="H63" s="10">
        <f t="shared" si="4"/>
        <v>0</v>
      </c>
      <c r="I63" s="10"/>
      <c r="J63" s="51" t="s">
        <v>76</v>
      </c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</row>
    <row r="64" spans="1:253" s="12" customFormat="1" ht="14.1" customHeight="1" x14ac:dyDescent="0.2">
      <c r="A64" s="7">
        <v>44599</v>
      </c>
      <c r="B64" s="8" t="s">
        <v>113</v>
      </c>
      <c r="C64" s="111" t="s">
        <v>69</v>
      </c>
      <c r="D64" s="10"/>
      <c r="E64" s="10">
        <f t="shared" si="3"/>
        <v>0</v>
      </c>
      <c r="F64" s="115">
        <v>219</v>
      </c>
      <c r="G64" s="10">
        <f>IF(J64&gt;0,0,F64)</f>
        <v>0</v>
      </c>
      <c r="H64" s="10">
        <f t="shared" si="4"/>
        <v>0</v>
      </c>
      <c r="I64" s="10"/>
      <c r="J64" s="51" t="s">
        <v>86</v>
      </c>
      <c r="K64" s="11">
        <v>6849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</row>
    <row r="65" spans="1:253" s="12" customFormat="1" ht="14.1" customHeight="1" x14ac:dyDescent="0.2">
      <c r="A65" s="7">
        <v>44621</v>
      </c>
      <c r="B65" s="8" t="s">
        <v>114</v>
      </c>
      <c r="C65" s="111" t="s">
        <v>59</v>
      </c>
      <c r="D65" s="10"/>
      <c r="E65" s="10">
        <f t="shared" si="3"/>
        <v>0</v>
      </c>
      <c r="F65" s="115"/>
      <c r="G65" s="10">
        <v>28802</v>
      </c>
      <c r="H65" s="10">
        <f t="shared" si="4"/>
        <v>0</v>
      </c>
      <c r="I65" s="10"/>
      <c r="J65" s="51" t="s">
        <v>76</v>
      </c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</row>
    <row r="66" spans="1:253" s="12" customFormat="1" ht="14.1" customHeight="1" x14ac:dyDescent="0.2">
      <c r="A66" s="7">
        <v>44734</v>
      </c>
      <c r="B66" s="8" t="s">
        <v>115</v>
      </c>
      <c r="C66" s="111" t="s">
        <v>64</v>
      </c>
      <c r="D66" s="10"/>
      <c r="E66" s="10">
        <f t="shared" si="3"/>
        <v>0</v>
      </c>
      <c r="F66" s="115">
        <v>20576.2</v>
      </c>
      <c r="G66" s="10">
        <f t="shared" ref="G66:G94" si="6">IF(J66&gt;0,0,F66)</f>
        <v>0</v>
      </c>
      <c r="H66" s="10">
        <f t="shared" si="4"/>
        <v>0</v>
      </c>
      <c r="I66" s="10"/>
      <c r="J66" s="51" t="s">
        <v>76</v>
      </c>
      <c r="K66" s="11">
        <v>6861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</row>
    <row r="67" spans="1:253" s="12" customFormat="1" ht="14.1" customHeight="1" x14ac:dyDescent="0.25">
      <c r="A67" s="7" t="s">
        <v>116</v>
      </c>
      <c r="B67" s="112" t="s">
        <v>117</v>
      </c>
      <c r="C67" s="111" t="s">
        <v>64</v>
      </c>
      <c r="D67" s="10">
        <v>12859000</v>
      </c>
      <c r="E67" s="10">
        <f t="shared" si="3"/>
        <v>12859000</v>
      </c>
      <c r="F67" s="115"/>
      <c r="G67" s="10">
        <f t="shared" si="6"/>
        <v>0</v>
      </c>
      <c r="H67" s="10">
        <f t="shared" si="4"/>
        <v>12859000</v>
      </c>
      <c r="I67" s="10"/>
      <c r="J67" s="51"/>
      <c r="K67" s="11">
        <v>4776</v>
      </c>
      <c r="L67" s="10" t="s">
        <v>120</v>
      </c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</row>
    <row r="68" spans="1:253" s="12" customFormat="1" ht="14.1" customHeight="1" x14ac:dyDescent="0.25">
      <c r="A68" s="7" t="s">
        <v>116</v>
      </c>
      <c r="B68" s="112" t="s">
        <v>118</v>
      </c>
      <c r="C68" s="111" t="s">
        <v>64</v>
      </c>
      <c r="D68" s="10">
        <v>11725700</v>
      </c>
      <c r="E68" s="10">
        <f t="shared" si="3"/>
        <v>11725700</v>
      </c>
      <c r="F68" s="115"/>
      <c r="G68" s="10">
        <f t="shared" si="6"/>
        <v>0</v>
      </c>
      <c r="H68" s="10">
        <f t="shared" si="4"/>
        <v>11725700</v>
      </c>
      <c r="I68" s="10"/>
      <c r="J68" s="51"/>
      <c r="K68" s="11">
        <v>4776</v>
      </c>
      <c r="L68" s="10" t="s">
        <v>119</v>
      </c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</row>
    <row r="69" spans="1:253" s="12" customFormat="1" ht="14.1" customHeight="1" x14ac:dyDescent="0.2">
      <c r="A69" s="7"/>
      <c r="B69" s="8"/>
      <c r="C69" s="54" t="s">
        <v>50</v>
      </c>
      <c r="D69" s="10"/>
      <c r="E69" s="10">
        <f t="shared" si="3"/>
        <v>0</v>
      </c>
      <c r="F69" s="115"/>
      <c r="G69" s="10">
        <f t="shared" si="6"/>
        <v>0</v>
      </c>
      <c r="H69" s="10">
        <f t="shared" si="4"/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</row>
    <row r="70" spans="1:253" s="12" customFormat="1" ht="14.1" customHeight="1" x14ac:dyDescent="0.2">
      <c r="A70" s="7"/>
      <c r="B70" s="8"/>
      <c r="C70" s="54" t="s">
        <v>50</v>
      </c>
      <c r="D70" s="10"/>
      <c r="E70" s="10">
        <f t="shared" si="3"/>
        <v>0</v>
      </c>
      <c r="F70" s="115"/>
      <c r="G70" s="10">
        <f t="shared" si="6"/>
        <v>0</v>
      </c>
      <c r="H70" s="10">
        <f t="shared" si="4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</row>
    <row r="71" spans="1:253" s="12" customFormat="1" ht="14.1" customHeight="1" x14ac:dyDescent="0.25">
      <c r="A71" s="47" t="s">
        <v>121</v>
      </c>
      <c r="B71" s="8"/>
      <c r="C71" s="54" t="s">
        <v>50</v>
      </c>
      <c r="D71" s="10"/>
      <c r="E71" s="10">
        <f t="shared" si="3"/>
        <v>0</v>
      </c>
      <c r="F71" s="115"/>
      <c r="G71" s="10">
        <f t="shared" si="6"/>
        <v>0</v>
      </c>
      <c r="H71" s="10">
        <f t="shared" si="4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</row>
    <row r="72" spans="1:253" s="12" customFormat="1" ht="14.1" customHeight="1" x14ac:dyDescent="0.2">
      <c r="A72" s="7">
        <v>44805</v>
      </c>
      <c r="B72" s="8" t="s">
        <v>334</v>
      </c>
      <c r="C72" s="111" t="s">
        <v>69</v>
      </c>
      <c r="D72" s="10">
        <v>-11725700</v>
      </c>
      <c r="E72" s="10">
        <f t="shared" si="3"/>
        <v>-11725700</v>
      </c>
      <c r="F72" s="10"/>
      <c r="G72" s="10">
        <f t="shared" si="6"/>
        <v>0</v>
      </c>
      <c r="H72" s="10">
        <f t="shared" si="4"/>
        <v>-11725700</v>
      </c>
      <c r="I72" s="10"/>
      <c r="J72" s="51"/>
      <c r="K72" s="11">
        <v>4776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</row>
    <row r="73" spans="1:253" s="12" customFormat="1" ht="14.1" customHeight="1" x14ac:dyDescent="0.25">
      <c r="A73" s="7">
        <v>44791</v>
      </c>
      <c r="B73" s="114" t="s">
        <v>122</v>
      </c>
      <c r="C73" s="111" t="s">
        <v>69</v>
      </c>
      <c r="D73" s="115">
        <v>2889.76</v>
      </c>
      <c r="E73" s="10">
        <f t="shared" si="3"/>
        <v>2889.76</v>
      </c>
      <c r="F73" s="10"/>
      <c r="G73" s="10">
        <f t="shared" si="6"/>
        <v>0</v>
      </c>
      <c r="H73" s="10">
        <f t="shared" si="4"/>
        <v>2889.76</v>
      </c>
      <c r="I73" s="10"/>
      <c r="J73" s="51"/>
      <c r="K73" s="11">
        <v>2603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</row>
    <row r="74" spans="1:253" s="12" customFormat="1" ht="14.1" customHeight="1" x14ac:dyDescent="0.25">
      <c r="A74" s="7">
        <v>44791</v>
      </c>
      <c r="B74" s="114" t="s">
        <v>123</v>
      </c>
      <c r="C74" s="111" t="s">
        <v>69</v>
      </c>
      <c r="D74" s="115">
        <v>3169.06</v>
      </c>
      <c r="E74" s="10">
        <f t="shared" si="3"/>
        <v>3169.06</v>
      </c>
      <c r="F74" s="10"/>
      <c r="G74" s="10">
        <f t="shared" si="6"/>
        <v>0</v>
      </c>
      <c r="H74" s="10">
        <f t="shared" si="4"/>
        <v>3169.06</v>
      </c>
      <c r="I74" s="10"/>
      <c r="J74" s="51"/>
      <c r="K74" s="11">
        <v>2603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</row>
    <row r="75" spans="1:253" s="12" customFormat="1" ht="14.1" customHeight="1" x14ac:dyDescent="0.25">
      <c r="A75" s="7">
        <v>44796</v>
      </c>
      <c r="B75" s="114" t="s">
        <v>124</v>
      </c>
      <c r="C75" s="111" t="s">
        <v>69</v>
      </c>
      <c r="D75" s="115">
        <v>16362.86</v>
      </c>
      <c r="E75" s="10">
        <f t="shared" si="3"/>
        <v>16362.86</v>
      </c>
      <c r="F75" s="10"/>
      <c r="G75" s="10">
        <f t="shared" si="6"/>
        <v>0</v>
      </c>
      <c r="H75" s="10">
        <f t="shared" si="4"/>
        <v>16362.86</v>
      </c>
      <c r="I75" s="10"/>
      <c r="J75" s="51"/>
      <c r="K75" s="11">
        <v>2603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</row>
    <row r="76" spans="1:253" s="12" customFormat="1" ht="14.1" customHeight="1" x14ac:dyDescent="0.25">
      <c r="A76" s="7">
        <v>44796</v>
      </c>
      <c r="B76" s="114" t="s">
        <v>125</v>
      </c>
      <c r="C76" s="111" t="s">
        <v>69</v>
      </c>
      <c r="D76" s="115">
        <v>17944.34</v>
      </c>
      <c r="E76" s="10">
        <f t="shared" si="3"/>
        <v>17944.34</v>
      </c>
      <c r="F76" s="10"/>
      <c r="G76" s="10">
        <f t="shared" si="6"/>
        <v>0</v>
      </c>
      <c r="H76" s="10">
        <f t="shared" si="4"/>
        <v>17944.34</v>
      </c>
      <c r="I76" s="10"/>
      <c r="J76" s="51"/>
      <c r="K76" s="11">
        <v>2603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</row>
    <row r="77" spans="1:253" s="12" customFormat="1" ht="14.1" customHeight="1" x14ac:dyDescent="0.25">
      <c r="A77" s="7">
        <v>44839</v>
      </c>
      <c r="B77" s="114" t="s">
        <v>126</v>
      </c>
      <c r="C77" s="111" t="s">
        <v>69</v>
      </c>
      <c r="D77" s="115">
        <v>22072.32</v>
      </c>
      <c r="E77" s="10">
        <f t="shared" ref="E77:E113" si="7">+D77</f>
        <v>22072.32</v>
      </c>
      <c r="F77" s="10"/>
      <c r="G77" s="10">
        <f t="shared" si="6"/>
        <v>0</v>
      </c>
      <c r="H77" s="10">
        <f t="shared" ref="H77:H113" si="8">+D77</f>
        <v>22072.32</v>
      </c>
      <c r="I77" s="10"/>
      <c r="J77" s="51"/>
      <c r="K77" s="11">
        <v>2603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</row>
    <row r="78" spans="1:253" s="12" customFormat="1" ht="14.1" customHeight="1" x14ac:dyDescent="0.25">
      <c r="A78" s="7">
        <v>44839</v>
      </c>
      <c r="B78" s="114" t="s">
        <v>127</v>
      </c>
      <c r="C78" s="111" t="s">
        <v>69</v>
      </c>
      <c r="D78" s="115">
        <v>24205.64</v>
      </c>
      <c r="E78" s="10">
        <f t="shared" si="7"/>
        <v>24205.64</v>
      </c>
      <c r="F78" s="10"/>
      <c r="G78" s="10">
        <f t="shared" si="6"/>
        <v>0</v>
      </c>
      <c r="H78" s="10">
        <f t="shared" si="8"/>
        <v>24205.64</v>
      </c>
      <c r="I78" s="10"/>
      <c r="J78" s="51"/>
      <c r="K78" s="11">
        <v>2603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</row>
    <row r="79" spans="1:253" s="12" customFormat="1" ht="14.1" customHeight="1" x14ac:dyDescent="0.25">
      <c r="A79" s="7">
        <v>44859</v>
      </c>
      <c r="B79" s="112" t="s">
        <v>132</v>
      </c>
      <c r="C79" s="111" t="s">
        <v>69</v>
      </c>
      <c r="D79" s="10">
        <v>23974.52</v>
      </c>
      <c r="E79" s="10">
        <f t="shared" si="7"/>
        <v>23974.52</v>
      </c>
      <c r="F79" s="10"/>
      <c r="G79" s="10">
        <f t="shared" si="6"/>
        <v>0</v>
      </c>
      <c r="H79" s="10">
        <f t="shared" si="8"/>
        <v>23974.52</v>
      </c>
      <c r="I79" s="10"/>
      <c r="J79" s="51"/>
      <c r="K79" s="11">
        <v>2603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</row>
    <row r="80" spans="1:253" s="12" customFormat="1" ht="14.1" customHeight="1" x14ac:dyDescent="0.25">
      <c r="A80" s="7">
        <v>44859</v>
      </c>
      <c r="B80" s="112" t="s">
        <v>133</v>
      </c>
      <c r="C80" s="111" t="s">
        <v>69</v>
      </c>
      <c r="D80" s="10">
        <v>26291.67</v>
      </c>
      <c r="E80" s="10">
        <f t="shared" si="7"/>
        <v>26291.67</v>
      </c>
      <c r="F80" s="10"/>
      <c r="G80" s="10">
        <f t="shared" si="6"/>
        <v>0</v>
      </c>
      <c r="H80" s="10">
        <f t="shared" si="8"/>
        <v>26291.67</v>
      </c>
      <c r="I80" s="10"/>
      <c r="J80" s="51"/>
      <c r="K80" s="11">
        <v>2603</v>
      </c>
      <c r="L80" s="10"/>
      <c r="M80" s="10"/>
      <c r="N80" s="10"/>
      <c r="O80" s="10" t="s">
        <v>137</v>
      </c>
      <c r="P80" s="10">
        <v>4452772.7</v>
      </c>
      <c r="Q80" s="10">
        <v>4452772.7</v>
      </c>
      <c r="R80" s="10">
        <v>4452772.7</v>
      </c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</row>
    <row r="81" spans="1:253" s="12" customFormat="1" ht="14.1" customHeight="1" x14ac:dyDescent="0.2">
      <c r="A81" s="7">
        <v>44866</v>
      </c>
      <c r="B81" s="8" t="s">
        <v>335</v>
      </c>
      <c r="C81" s="111" t="s">
        <v>64</v>
      </c>
      <c r="D81" s="10">
        <f>-2889.76-16362.86-22072.32-23974.52</f>
        <v>-65299.460000000006</v>
      </c>
      <c r="E81" s="10">
        <f t="shared" si="7"/>
        <v>-65299.460000000006</v>
      </c>
      <c r="F81" s="10"/>
      <c r="G81" s="10">
        <f t="shared" si="6"/>
        <v>0</v>
      </c>
      <c r="H81" s="10">
        <f t="shared" si="8"/>
        <v>-65299.460000000006</v>
      </c>
      <c r="I81" s="10"/>
      <c r="J81" s="51"/>
      <c r="K81" s="11">
        <v>2603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</row>
    <row r="82" spans="1:253" s="12" customFormat="1" ht="14.1" customHeight="1" x14ac:dyDescent="0.25">
      <c r="A82" s="7">
        <v>44881</v>
      </c>
      <c r="B82" s="112" t="s">
        <v>138</v>
      </c>
      <c r="C82" s="111" t="s">
        <v>64</v>
      </c>
      <c r="D82" s="10">
        <v>31424.54</v>
      </c>
      <c r="E82" s="10">
        <f t="shared" si="7"/>
        <v>31424.54</v>
      </c>
      <c r="F82" s="10"/>
      <c r="G82" s="10">
        <f t="shared" si="6"/>
        <v>0</v>
      </c>
      <c r="H82" s="10">
        <f t="shared" si="8"/>
        <v>31424.54</v>
      </c>
      <c r="I82" s="10"/>
      <c r="J82" s="51"/>
      <c r="K82" s="11">
        <v>2603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</row>
    <row r="83" spans="1:253" s="12" customFormat="1" ht="14.1" customHeight="1" x14ac:dyDescent="0.25">
      <c r="A83" s="7">
        <v>44881</v>
      </c>
      <c r="B83" s="112" t="s">
        <v>139</v>
      </c>
      <c r="C83" s="111" t="s">
        <v>64</v>
      </c>
      <c r="D83" s="115">
        <v>28655.01</v>
      </c>
      <c r="E83" s="10">
        <f t="shared" si="7"/>
        <v>28655.01</v>
      </c>
      <c r="F83" s="10"/>
      <c r="G83" s="10">
        <f t="shared" si="6"/>
        <v>0</v>
      </c>
      <c r="H83" s="10">
        <f t="shared" si="8"/>
        <v>28655.01</v>
      </c>
      <c r="I83" s="10"/>
      <c r="J83" s="51"/>
      <c r="K83" s="11">
        <v>2603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</row>
    <row r="84" spans="1:253" s="12" customFormat="1" ht="14.1" customHeight="1" x14ac:dyDescent="0.2">
      <c r="A84" s="7">
        <v>44883</v>
      </c>
      <c r="B84" s="8" t="s">
        <v>140</v>
      </c>
      <c r="C84" s="111" t="s">
        <v>69</v>
      </c>
      <c r="D84" s="115">
        <v>28655.01</v>
      </c>
      <c r="E84" s="10">
        <f t="shared" si="7"/>
        <v>28655.01</v>
      </c>
      <c r="F84" s="10"/>
      <c r="G84" s="10">
        <f t="shared" si="6"/>
        <v>0</v>
      </c>
      <c r="H84" s="10">
        <f t="shared" si="8"/>
        <v>28655.01</v>
      </c>
      <c r="I84" s="10"/>
      <c r="J84" s="51"/>
      <c r="K84" s="11">
        <v>2603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</row>
    <row r="85" spans="1:253" s="118" customFormat="1" ht="14.1" customHeight="1" x14ac:dyDescent="0.25">
      <c r="A85" s="120">
        <v>44917</v>
      </c>
      <c r="B85" s="114" t="s">
        <v>141</v>
      </c>
      <c r="C85" s="121" t="s">
        <v>64</v>
      </c>
      <c r="D85" s="115">
        <v>32316.37</v>
      </c>
      <c r="E85" s="115">
        <f t="shared" si="7"/>
        <v>32316.37</v>
      </c>
      <c r="F85" s="115"/>
      <c r="G85" s="115">
        <f t="shared" si="6"/>
        <v>0</v>
      </c>
      <c r="H85" s="115">
        <f t="shared" si="8"/>
        <v>32316.37</v>
      </c>
      <c r="I85" s="115"/>
      <c r="J85" s="122"/>
      <c r="K85" s="123">
        <v>2603</v>
      </c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5"/>
      <c r="DK85" s="115"/>
      <c r="DL85" s="115"/>
      <c r="DM85" s="115"/>
      <c r="DN85" s="115"/>
      <c r="DO85" s="115"/>
      <c r="DP85" s="115"/>
      <c r="DQ85" s="115"/>
      <c r="DR85" s="115"/>
      <c r="DS85" s="115"/>
      <c r="DT85" s="115"/>
      <c r="DU85" s="115"/>
      <c r="DV85" s="115"/>
      <c r="DW85" s="115"/>
      <c r="DX85" s="115"/>
      <c r="DY85" s="115"/>
      <c r="DZ85" s="115"/>
      <c r="EA85" s="115"/>
      <c r="EB85" s="115"/>
      <c r="EC85" s="115"/>
      <c r="ED85" s="115"/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5"/>
      <c r="EP85" s="115"/>
      <c r="EQ85" s="115"/>
      <c r="ER85" s="115"/>
      <c r="ES85" s="115"/>
      <c r="ET85" s="115"/>
      <c r="EU85" s="115"/>
      <c r="EV85" s="115"/>
      <c r="EW85" s="115"/>
      <c r="EX85" s="115"/>
      <c r="EY85" s="115"/>
      <c r="EZ85" s="115"/>
      <c r="FA85" s="115"/>
      <c r="FB85" s="115"/>
      <c r="FC85" s="115"/>
      <c r="FD85" s="115"/>
      <c r="FE85" s="115"/>
      <c r="FF85" s="115"/>
      <c r="FG85" s="115"/>
      <c r="FH85" s="115"/>
      <c r="FI85" s="115"/>
      <c r="FJ85" s="115"/>
      <c r="FK85" s="115"/>
      <c r="FL85" s="115"/>
      <c r="FM85" s="115"/>
      <c r="FN85" s="115"/>
      <c r="FO85" s="115"/>
      <c r="FP85" s="115"/>
      <c r="FQ85" s="115"/>
      <c r="FR85" s="115"/>
      <c r="FS85" s="115"/>
      <c r="FT85" s="115"/>
      <c r="FU85" s="115"/>
      <c r="FV85" s="115"/>
      <c r="FW85" s="115"/>
      <c r="FX85" s="115"/>
      <c r="FY85" s="115"/>
      <c r="FZ85" s="115"/>
      <c r="GA85" s="115"/>
      <c r="GB85" s="115"/>
      <c r="GC85" s="115"/>
      <c r="GD85" s="115"/>
      <c r="GE85" s="115"/>
      <c r="GF85" s="115"/>
      <c r="GG85" s="115"/>
      <c r="GH85" s="115"/>
      <c r="GI85" s="115"/>
      <c r="GJ85" s="115"/>
      <c r="GK85" s="115"/>
      <c r="GL85" s="115"/>
      <c r="GM85" s="115"/>
      <c r="GN85" s="115"/>
      <c r="GO85" s="115"/>
      <c r="GP85" s="115"/>
      <c r="GQ85" s="115"/>
      <c r="GR85" s="115"/>
      <c r="GS85" s="115"/>
      <c r="GT85" s="115"/>
      <c r="GU85" s="115"/>
      <c r="GV85" s="115"/>
      <c r="GW85" s="115"/>
      <c r="GX85" s="115"/>
      <c r="GY85" s="115"/>
      <c r="GZ85" s="115"/>
      <c r="HA85" s="115"/>
      <c r="HB85" s="115"/>
      <c r="HC85" s="115"/>
      <c r="HD85" s="115"/>
      <c r="HE85" s="115"/>
      <c r="HF85" s="115"/>
      <c r="HG85" s="115"/>
      <c r="HH85" s="115"/>
      <c r="HI85" s="115"/>
      <c r="HJ85" s="115"/>
      <c r="HK85" s="115"/>
      <c r="HL85" s="115"/>
      <c r="HM85" s="115"/>
      <c r="HN85" s="115"/>
      <c r="HO85" s="115"/>
      <c r="HP85" s="115"/>
      <c r="HQ85" s="115"/>
      <c r="HR85" s="115"/>
      <c r="HS85" s="115"/>
      <c r="HT85" s="115"/>
      <c r="HU85" s="115"/>
      <c r="HV85" s="115"/>
      <c r="HW85" s="115"/>
      <c r="HX85" s="115"/>
      <c r="HY85" s="115"/>
      <c r="HZ85" s="115"/>
      <c r="IA85" s="115"/>
      <c r="IB85" s="115"/>
      <c r="IC85" s="115"/>
      <c r="ID85" s="115"/>
      <c r="IE85" s="115"/>
      <c r="IF85" s="115"/>
      <c r="IG85" s="115"/>
      <c r="IH85" s="115"/>
      <c r="II85" s="115"/>
      <c r="IJ85" s="115"/>
      <c r="IK85" s="115"/>
      <c r="IL85" s="115"/>
      <c r="IM85" s="115"/>
      <c r="IN85" s="115"/>
      <c r="IO85" s="115"/>
      <c r="IP85" s="115"/>
      <c r="IQ85" s="115"/>
      <c r="IR85" s="115"/>
      <c r="IS85" s="115"/>
    </row>
    <row r="86" spans="1:253" s="12" customFormat="1" ht="14.1" customHeight="1" x14ac:dyDescent="0.25">
      <c r="A86" s="7">
        <v>44917</v>
      </c>
      <c r="B86" s="112" t="s">
        <v>142</v>
      </c>
      <c r="C86" s="111" t="s">
        <v>64</v>
      </c>
      <c r="D86" s="115">
        <v>35866.9</v>
      </c>
      <c r="E86" s="10">
        <f t="shared" si="7"/>
        <v>35866.9</v>
      </c>
      <c r="F86" s="10"/>
      <c r="G86" s="10">
        <f t="shared" si="6"/>
        <v>0</v>
      </c>
      <c r="H86" s="10">
        <f t="shared" si="8"/>
        <v>35866.9</v>
      </c>
      <c r="I86" s="10"/>
      <c r="J86" s="51"/>
      <c r="K86" s="11">
        <v>2603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</row>
    <row r="87" spans="1:253" s="118" customFormat="1" ht="14.1" customHeight="1" x14ac:dyDescent="0.2">
      <c r="A87" s="120">
        <v>44917</v>
      </c>
      <c r="B87" s="119" t="s">
        <v>140</v>
      </c>
      <c r="C87" s="124" t="s">
        <v>69</v>
      </c>
      <c r="D87" s="115">
        <v>32316.37</v>
      </c>
      <c r="E87" s="115">
        <f t="shared" si="7"/>
        <v>32316.37</v>
      </c>
      <c r="F87" s="115"/>
      <c r="G87" s="115">
        <f t="shared" si="6"/>
        <v>0</v>
      </c>
      <c r="H87" s="115">
        <f t="shared" si="8"/>
        <v>32316.37</v>
      </c>
      <c r="I87" s="115"/>
      <c r="J87" s="122"/>
      <c r="K87" s="123">
        <v>2603</v>
      </c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  <c r="DB87" s="115"/>
      <c r="DC87" s="115"/>
      <c r="DD87" s="115"/>
      <c r="DE87" s="115"/>
      <c r="DF87" s="115"/>
      <c r="DG87" s="115"/>
      <c r="DH87" s="115"/>
      <c r="DI87" s="115"/>
      <c r="DJ87" s="115"/>
      <c r="DK87" s="115"/>
      <c r="DL87" s="115"/>
      <c r="DM87" s="115"/>
      <c r="DN87" s="115"/>
      <c r="DO87" s="115"/>
      <c r="DP87" s="115"/>
      <c r="DQ87" s="115"/>
      <c r="DR87" s="115"/>
      <c r="DS87" s="115"/>
      <c r="DT87" s="115"/>
      <c r="DU87" s="115"/>
      <c r="DV87" s="115"/>
      <c r="DW87" s="115"/>
      <c r="DX87" s="115"/>
      <c r="DY87" s="115"/>
      <c r="DZ87" s="115"/>
      <c r="EA87" s="115"/>
      <c r="EB87" s="115"/>
      <c r="EC87" s="115"/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  <c r="FI87" s="115"/>
      <c r="FJ87" s="115"/>
      <c r="FK87" s="115"/>
      <c r="FL87" s="115"/>
      <c r="FM87" s="115"/>
      <c r="FN87" s="115"/>
      <c r="FO87" s="115"/>
      <c r="FP87" s="115"/>
      <c r="FQ87" s="115"/>
      <c r="FR87" s="115"/>
      <c r="FS87" s="115"/>
      <c r="FT87" s="115"/>
      <c r="FU87" s="115"/>
      <c r="FV87" s="115"/>
      <c r="FW87" s="115"/>
      <c r="FX87" s="115"/>
      <c r="FY87" s="115"/>
      <c r="FZ87" s="115"/>
      <c r="GA87" s="115"/>
      <c r="GB87" s="115"/>
      <c r="GC87" s="115"/>
      <c r="GD87" s="115"/>
      <c r="GE87" s="115"/>
      <c r="GF87" s="115"/>
      <c r="GG87" s="115"/>
      <c r="GH87" s="115"/>
      <c r="GI87" s="115"/>
      <c r="GJ87" s="115"/>
      <c r="GK87" s="115"/>
      <c r="GL87" s="115"/>
      <c r="GM87" s="115"/>
      <c r="GN87" s="115"/>
      <c r="GO87" s="115"/>
      <c r="GP87" s="115"/>
      <c r="GQ87" s="115"/>
      <c r="GR87" s="115"/>
      <c r="GS87" s="115"/>
      <c r="GT87" s="115"/>
      <c r="GU87" s="115"/>
      <c r="GV87" s="115"/>
      <c r="GW87" s="115"/>
      <c r="GX87" s="115"/>
      <c r="GY87" s="115"/>
      <c r="GZ87" s="115"/>
      <c r="HA87" s="115"/>
      <c r="HB87" s="115"/>
      <c r="HC87" s="115"/>
      <c r="HD87" s="115"/>
      <c r="HE87" s="115"/>
      <c r="HF87" s="115"/>
      <c r="HG87" s="115"/>
      <c r="HH87" s="115"/>
      <c r="HI87" s="115"/>
      <c r="HJ87" s="115"/>
      <c r="HK87" s="115"/>
      <c r="HL87" s="115"/>
      <c r="HM87" s="115"/>
      <c r="HN87" s="115"/>
      <c r="HO87" s="115"/>
      <c r="HP87" s="115"/>
      <c r="HQ87" s="115"/>
      <c r="HR87" s="115"/>
      <c r="HS87" s="115"/>
      <c r="HT87" s="115"/>
      <c r="HU87" s="115"/>
      <c r="HV87" s="115"/>
      <c r="HW87" s="115"/>
      <c r="HX87" s="115"/>
      <c r="HY87" s="115"/>
      <c r="HZ87" s="115"/>
      <c r="IA87" s="115"/>
      <c r="IB87" s="115"/>
      <c r="IC87" s="115"/>
      <c r="ID87" s="115"/>
      <c r="IE87" s="115"/>
      <c r="IF87" s="115"/>
      <c r="IG87" s="115"/>
      <c r="IH87" s="115"/>
      <c r="II87" s="115"/>
      <c r="IJ87" s="115"/>
      <c r="IK87" s="115"/>
      <c r="IL87" s="115"/>
      <c r="IM87" s="115"/>
      <c r="IN87" s="115"/>
      <c r="IO87" s="115"/>
      <c r="IP87" s="115"/>
      <c r="IQ87" s="115"/>
      <c r="IR87" s="115"/>
      <c r="IS87" s="115"/>
    </row>
    <row r="88" spans="1:253" s="12" customFormat="1" ht="14.1" customHeight="1" x14ac:dyDescent="0.25">
      <c r="A88" s="7">
        <v>44944</v>
      </c>
      <c r="B88" s="112" t="s">
        <v>143</v>
      </c>
      <c r="C88" s="54" t="s">
        <v>69</v>
      </c>
      <c r="D88" s="115">
        <v>41702.18</v>
      </c>
      <c r="E88" s="10">
        <f t="shared" si="7"/>
        <v>41702.18</v>
      </c>
      <c r="F88" s="10"/>
      <c r="G88" s="10">
        <f t="shared" si="6"/>
        <v>0</v>
      </c>
      <c r="H88" s="10">
        <f t="shared" si="8"/>
        <v>41702.18</v>
      </c>
      <c r="I88" s="10"/>
      <c r="J88" s="51"/>
      <c r="K88" s="11">
        <v>2603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</row>
    <row r="89" spans="1:253" s="12" customFormat="1" ht="14.1" customHeight="1" x14ac:dyDescent="0.25">
      <c r="A89" s="7">
        <v>44944</v>
      </c>
      <c r="B89" s="112" t="s">
        <v>144</v>
      </c>
      <c r="C89" s="54" t="s">
        <v>69</v>
      </c>
      <c r="D89" s="115">
        <v>24215.439999999999</v>
      </c>
      <c r="E89" s="10">
        <f t="shared" si="7"/>
        <v>24215.439999999999</v>
      </c>
      <c r="F89" s="10"/>
      <c r="G89" s="10">
        <f t="shared" si="6"/>
        <v>0</v>
      </c>
      <c r="H89" s="10">
        <f t="shared" si="8"/>
        <v>24215.439999999999</v>
      </c>
      <c r="I89" s="10"/>
      <c r="J89" s="51"/>
      <c r="K89" s="11">
        <v>2603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</row>
    <row r="90" spans="1:253" s="12" customFormat="1" ht="14.1" customHeight="1" x14ac:dyDescent="0.2">
      <c r="A90" s="7">
        <v>44949</v>
      </c>
      <c r="B90" s="8" t="s">
        <v>140</v>
      </c>
      <c r="C90" s="54" t="s">
        <v>69</v>
      </c>
      <c r="D90" s="115">
        <v>24215.439999999999</v>
      </c>
      <c r="E90" s="10">
        <f t="shared" si="7"/>
        <v>24215.439999999999</v>
      </c>
      <c r="F90" s="10"/>
      <c r="G90" s="10">
        <f t="shared" si="6"/>
        <v>0</v>
      </c>
      <c r="H90" s="10">
        <f t="shared" si="8"/>
        <v>24215.439999999999</v>
      </c>
      <c r="I90" s="10"/>
      <c r="J90" s="51"/>
      <c r="K90" s="11">
        <v>2603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</row>
    <row r="91" spans="1:253" s="12" customFormat="1" ht="14.1" customHeight="1" x14ac:dyDescent="0.25">
      <c r="A91" s="7">
        <v>44972</v>
      </c>
      <c r="B91" s="112" t="s">
        <v>145</v>
      </c>
      <c r="C91" s="54" t="s">
        <v>69</v>
      </c>
      <c r="D91" s="115">
        <v>26966.03</v>
      </c>
      <c r="E91" s="10">
        <f t="shared" si="7"/>
        <v>26966.03</v>
      </c>
      <c r="F91" s="10"/>
      <c r="G91" s="10">
        <f t="shared" si="6"/>
        <v>0</v>
      </c>
      <c r="H91" s="10">
        <f t="shared" si="8"/>
        <v>26966.03</v>
      </c>
      <c r="I91" s="10"/>
      <c r="J91" s="51"/>
      <c r="K91" s="11">
        <v>2603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</row>
    <row r="92" spans="1:253" s="12" customFormat="1" ht="14.1" customHeight="1" x14ac:dyDescent="0.25">
      <c r="A92" s="7">
        <v>44972</v>
      </c>
      <c r="B92" s="112" t="s">
        <v>146</v>
      </c>
      <c r="C92" s="54" t="s">
        <v>69</v>
      </c>
      <c r="D92" s="115">
        <v>46439.05</v>
      </c>
      <c r="E92" s="10">
        <f t="shared" si="7"/>
        <v>46439.05</v>
      </c>
      <c r="F92" s="10"/>
      <c r="G92" s="10">
        <f t="shared" si="6"/>
        <v>0</v>
      </c>
      <c r="H92" s="10">
        <f t="shared" si="8"/>
        <v>46439.05</v>
      </c>
      <c r="I92" s="10"/>
      <c r="J92" s="51"/>
      <c r="K92" s="11">
        <v>2603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</row>
    <row r="93" spans="1:253" s="12" customFormat="1" ht="14.1" customHeight="1" x14ac:dyDescent="0.2">
      <c r="A93" s="7">
        <v>44991</v>
      </c>
      <c r="B93" s="8" t="s">
        <v>140</v>
      </c>
      <c r="C93" s="54" t="s">
        <v>69</v>
      </c>
      <c r="D93" s="115">
        <v>-26966.03</v>
      </c>
      <c r="E93" s="10">
        <f t="shared" si="7"/>
        <v>-26966.03</v>
      </c>
      <c r="F93" s="10"/>
      <c r="G93" s="10">
        <f t="shared" si="6"/>
        <v>0</v>
      </c>
      <c r="H93" s="10">
        <f t="shared" si="8"/>
        <v>-26966.03</v>
      </c>
      <c r="I93" s="10"/>
      <c r="J93" s="51"/>
      <c r="K93" s="11">
        <v>2603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</row>
    <row r="94" spans="1:253" s="12" customFormat="1" ht="14.1" customHeight="1" x14ac:dyDescent="0.2">
      <c r="A94" s="7">
        <v>44999</v>
      </c>
      <c r="B94" s="8" t="s">
        <v>147</v>
      </c>
      <c r="C94" s="54" t="s">
        <v>69</v>
      </c>
      <c r="D94" s="10">
        <v>26966.03</v>
      </c>
      <c r="E94" s="10">
        <f t="shared" si="7"/>
        <v>26966.03</v>
      </c>
      <c r="F94" s="10"/>
      <c r="G94" s="10">
        <f t="shared" si="6"/>
        <v>0</v>
      </c>
      <c r="H94" s="10">
        <f t="shared" si="8"/>
        <v>26966.03</v>
      </c>
      <c r="I94" s="10"/>
      <c r="J94" s="51"/>
      <c r="K94" s="11">
        <v>2603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</row>
    <row r="95" spans="1:253" s="12" customFormat="1" ht="14.1" customHeight="1" x14ac:dyDescent="0.25">
      <c r="A95" s="7">
        <v>45000</v>
      </c>
      <c r="B95" s="112" t="s">
        <v>148</v>
      </c>
      <c r="C95" s="54" t="s">
        <v>69</v>
      </c>
      <c r="D95" s="10">
        <v>26656.86</v>
      </c>
      <c r="E95" s="10">
        <f t="shared" si="7"/>
        <v>26656.86</v>
      </c>
      <c r="F95" s="10"/>
      <c r="G95" s="10">
        <f t="shared" ref="G95:G104" si="9">IF(J95&gt;0,0,F95)</f>
        <v>0</v>
      </c>
      <c r="H95" s="10">
        <f t="shared" si="8"/>
        <v>26656.86</v>
      </c>
      <c r="I95" s="10"/>
      <c r="J95" s="51"/>
      <c r="K95" s="11">
        <v>2603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</row>
    <row r="96" spans="1:253" s="12" customFormat="1" ht="14.1" customHeight="1" x14ac:dyDescent="0.25">
      <c r="A96" s="7">
        <v>45000</v>
      </c>
      <c r="B96" s="112" t="s">
        <v>149</v>
      </c>
      <c r="C96" s="54" t="s">
        <v>69</v>
      </c>
      <c r="D96" s="10">
        <v>45906.61</v>
      </c>
      <c r="E96" s="10">
        <f t="shared" si="7"/>
        <v>45906.61</v>
      </c>
      <c r="F96" s="10"/>
      <c r="G96" s="10">
        <f t="shared" si="9"/>
        <v>0</v>
      </c>
      <c r="H96" s="10">
        <f t="shared" si="8"/>
        <v>45906.61</v>
      </c>
      <c r="I96" s="10"/>
      <c r="J96" s="51"/>
      <c r="K96" s="11">
        <v>2603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</row>
    <row r="97" spans="1:253" s="12" customFormat="1" ht="14.1" customHeight="1" x14ac:dyDescent="0.25">
      <c r="A97" s="7">
        <v>45747</v>
      </c>
      <c r="B97" s="112" t="s">
        <v>336</v>
      </c>
      <c r="C97" s="54" t="s">
        <v>325</v>
      </c>
      <c r="D97" s="115">
        <f>-57310.02</f>
        <v>-57310.02</v>
      </c>
      <c r="E97" s="10">
        <f t="shared" ref="E97:E99" si="10">+D97</f>
        <v>-57310.02</v>
      </c>
      <c r="F97" s="10"/>
      <c r="G97" s="10">
        <f t="shared" ref="G97:G99" si="11">IF(J97&gt;0,0,F97)</f>
        <v>0</v>
      </c>
      <c r="H97" s="10">
        <f t="shared" ref="H97:H99" si="12">+D97</f>
        <v>-57310.02</v>
      </c>
      <c r="I97" s="10"/>
      <c r="J97" s="51"/>
      <c r="K97" s="11">
        <v>2603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</row>
    <row r="98" spans="1:253" s="12" customFormat="1" ht="14.25" customHeight="1" x14ac:dyDescent="0.25">
      <c r="A98" s="7">
        <v>45747</v>
      </c>
      <c r="B98" s="112" t="s">
        <v>337</v>
      </c>
      <c r="C98" s="54" t="s">
        <v>325</v>
      </c>
      <c r="D98" s="115">
        <f>-64632.74</f>
        <v>-64632.74</v>
      </c>
      <c r="E98" s="10">
        <f t="shared" si="10"/>
        <v>-64632.74</v>
      </c>
      <c r="F98" s="10"/>
      <c r="G98" s="10">
        <f t="shared" si="11"/>
        <v>0</v>
      </c>
      <c r="H98" s="10">
        <f t="shared" si="12"/>
        <v>-64632.74</v>
      </c>
      <c r="I98" s="10"/>
      <c r="J98" s="51"/>
      <c r="K98" s="11">
        <v>2603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</row>
    <row r="99" spans="1:253" s="12" customFormat="1" ht="14.25" customHeight="1" x14ac:dyDescent="0.25">
      <c r="A99" s="7">
        <v>45747</v>
      </c>
      <c r="B99" s="112" t="s">
        <v>338</v>
      </c>
      <c r="C99" s="54" t="s">
        <v>325</v>
      </c>
      <c r="D99" s="115">
        <v>-48430.879999999997</v>
      </c>
      <c r="E99" s="10">
        <f t="shared" si="10"/>
        <v>-48430.879999999997</v>
      </c>
      <c r="F99" s="10"/>
      <c r="G99" s="10">
        <f t="shared" si="11"/>
        <v>0</v>
      </c>
      <c r="H99" s="10">
        <f t="shared" si="12"/>
        <v>-48430.879999999997</v>
      </c>
      <c r="I99" s="10"/>
      <c r="J99" s="51"/>
      <c r="K99" s="11">
        <v>2603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</row>
    <row r="100" spans="1:253" s="12" customFormat="1" ht="14.1" customHeight="1" x14ac:dyDescent="0.2">
      <c r="A100" s="7">
        <v>45030</v>
      </c>
      <c r="B100" s="8" t="s">
        <v>140</v>
      </c>
      <c r="C100" s="54" t="s">
        <v>69</v>
      </c>
      <c r="D100" s="115">
        <v>-26656.86</v>
      </c>
      <c r="E100" s="10">
        <f t="shared" si="7"/>
        <v>-26656.86</v>
      </c>
      <c r="F100" s="10"/>
      <c r="G100" s="10">
        <f t="shared" si="9"/>
        <v>0</v>
      </c>
      <c r="H100" s="10">
        <f t="shared" si="8"/>
        <v>-26656.86</v>
      </c>
      <c r="I100" s="10"/>
      <c r="J100" s="51"/>
      <c r="K100" s="11">
        <v>2603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</row>
    <row r="101" spans="1:253" s="12" customFormat="1" ht="14.1" customHeight="1" x14ac:dyDescent="0.2">
      <c r="A101" s="7">
        <v>45026</v>
      </c>
      <c r="B101" s="8" t="s">
        <v>150</v>
      </c>
      <c r="C101" s="54" t="s">
        <v>69</v>
      </c>
      <c r="D101" s="10"/>
      <c r="E101" s="10">
        <f t="shared" si="7"/>
        <v>0</v>
      </c>
      <c r="F101" s="10">
        <v>13594.4</v>
      </c>
      <c r="G101" s="10">
        <f t="shared" si="9"/>
        <v>0</v>
      </c>
      <c r="H101" s="10">
        <f t="shared" si="8"/>
        <v>0</v>
      </c>
      <c r="I101" s="10"/>
      <c r="J101" s="51" t="s">
        <v>76</v>
      </c>
      <c r="K101" s="11">
        <v>6861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</row>
    <row r="102" spans="1:253" s="12" customFormat="1" ht="14.1" customHeight="1" x14ac:dyDescent="0.25">
      <c r="A102" s="7">
        <v>45035</v>
      </c>
      <c r="B102" s="112" t="s">
        <v>151</v>
      </c>
      <c r="C102" s="54" t="s">
        <v>69</v>
      </c>
      <c r="D102" s="10">
        <v>30486.53</v>
      </c>
      <c r="E102" s="10">
        <f t="shared" si="7"/>
        <v>30486.53</v>
      </c>
      <c r="G102" s="10">
        <f t="shared" si="9"/>
        <v>0</v>
      </c>
      <c r="H102" s="10">
        <f t="shared" si="8"/>
        <v>30486.53</v>
      </c>
      <c r="I102" s="10"/>
      <c r="J102" s="51"/>
      <c r="K102" s="11">
        <v>2603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</row>
    <row r="103" spans="1:253" s="12" customFormat="1" ht="14.1" customHeight="1" x14ac:dyDescent="0.25">
      <c r="A103" s="7">
        <v>45035</v>
      </c>
      <c r="B103" s="112" t="s">
        <v>152</v>
      </c>
      <c r="C103" s="54" t="s">
        <v>69</v>
      </c>
      <c r="D103" s="10">
        <v>51210.75</v>
      </c>
      <c r="E103" s="10">
        <f t="shared" si="7"/>
        <v>51210.75</v>
      </c>
      <c r="G103" s="10">
        <f t="shared" si="9"/>
        <v>0</v>
      </c>
      <c r="H103" s="10">
        <f t="shared" si="8"/>
        <v>51210.75</v>
      </c>
      <c r="I103" s="10"/>
      <c r="J103" s="51"/>
      <c r="K103" s="11">
        <v>2603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</row>
    <row r="104" spans="1:253" s="12" customFormat="1" ht="14.1" customHeight="1" x14ac:dyDescent="0.2">
      <c r="A104" s="7">
        <v>45037</v>
      </c>
      <c r="B104" s="8" t="s">
        <v>140</v>
      </c>
      <c r="C104" s="54" t="s">
        <v>69</v>
      </c>
      <c r="D104" s="10">
        <v>-30486.52</v>
      </c>
      <c r="E104" s="10">
        <f t="shared" si="7"/>
        <v>-30486.52</v>
      </c>
      <c r="F104" s="10"/>
      <c r="G104" s="10">
        <f t="shared" si="9"/>
        <v>0</v>
      </c>
      <c r="H104" s="10">
        <f t="shared" si="8"/>
        <v>-30486.52</v>
      </c>
      <c r="I104" s="10"/>
      <c r="J104" s="51"/>
      <c r="K104" s="11">
        <v>2603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</row>
    <row r="105" spans="1:253" s="12" customFormat="1" ht="14.1" customHeight="1" x14ac:dyDescent="0.2">
      <c r="A105" s="7">
        <v>45022</v>
      </c>
      <c r="B105" s="8" t="s">
        <v>153</v>
      </c>
      <c r="C105" s="54" t="s">
        <v>81</v>
      </c>
      <c r="D105" s="10"/>
      <c r="E105" s="10">
        <f t="shared" si="7"/>
        <v>0</v>
      </c>
      <c r="F105" s="10"/>
      <c r="G105" s="10">
        <v>4829</v>
      </c>
      <c r="H105" s="10">
        <f t="shared" si="8"/>
        <v>0</v>
      </c>
      <c r="I105" s="10"/>
      <c r="J105" s="51" t="s">
        <v>76</v>
      </c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</row>
    <row r="106" spans="1:253" s="12" customFormat="1" ht="14.1" customHeight="1" x14ac:dyDescent="0.2">
      <c r="A106" s="7">
        <v>45788</v>
      </c>
      <c r="B106" s="8" t="s">
        <v>339</v>
      </c>
      <c r="C106" s="54" t="s">
        <v>325</v>
      </c>
      <c r="D106" s="10">
        <v>-53932.06</v>
      </c>
      <c r="E106" s="10">
        <f t="shared" ref="E106:E107" si="13">+D106</f>
        <v>-53932.06</v>
      </c>
      <c r="F106" s="10"/>
      <c r="G106" s="10">
        <f t="shared" ref="G106:G124" si="14">IF(J106&gt;0,0,F106)</f>
        <v>0</v>
      </c>
      <c r="H106" s="10">
        <f t="shared" ref="H106:H107" si="15">+D106</f>
        <v>-53932.06</v>
      </c>
      <c r="I106" s="10"/>
      <c r="J106" s="51"/>
      <c r="K106" s="11">
        <v>2603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</row>
    <row r="107" spans="1:253" s="12" customFormat="1" ht="14.1" customHeight="1" x14ac:dyDescent="0.2">
      <c r="A107" s="7">
        <v>45795</v>
      </c>
      <c r="B107" s="8" t="s">
        <v>340</v>
      </c>
      <c r="C107" s="54" t="s">
        <v>325</v>
      </c>
      <c r="D107" s="10">
        <v>26966.03</v>
      </c>
      <c r="E107" s="10">
        <f t="shared" si="13"/>
        <v>26966.03</v>
      </c>
      <c r="F107" s="10"/>
      <c r="G107" s="10">
        <f t="shared" si="14"/>
        <v>0</v>
      </c>
      <c r="H107" s="10">
        <f t="shared" si="15"/>
        <v>26966.03</v>
      </c>
      <c r="I107" s="10"/>
      <c r="J107" s="51"/>
      <c r="K107" s="11">
        <v>2603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</row>
    <row r="108" spans="1:253" s="12" customFormat="1" ht="14.1" customHeight="1" x14ac:dyDescent="0.25">
      <c r="A108" s="7">
        <v>45064</v>
      </c>
      <c r="B108" s="112" t="s">
        <v>154</v>
      </c>
      <c r="C108" s="54" t="s">
        <v>69</v>
      </c>
      <c r="D108" s="115">
        <v>30891.759999999998</v>
      </c>
      <c r="E108" s="10">
        <f t="shared" si="7"/>
        <v>30891.759999999998</v>
      </c>
      <c r="F108" s="10"/>
      <c r="G108" s="10">
        <f t="shared" si="14"/>
        <v>0</v>
      </c>
      <c r="H108" s="10">
        <f t="shared" si="8"/>
        <v>30891.759999999998</v>
      </c>
      <c r="I108" s="10"/>
      <c r="J108" s="51"/>
      <c r="K108" s="11">
        <v>2603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</row>
    <row r="109" spans="1:253" s="12" customFormat="1" ht="14.1" customHeight="1" x14ac:dyDescent="0.25">
      <c r="A109" s="7">
        <v>45064</v>
      </c>
      <c r="B109" s="112" t="s">
        <v>155</v>
      </c>
      <c r="C109" s="54" t="s">
        <v>69</v>
      </c>
      <c r="D109" s="115">
        <v>49522.52</v>
      </c>
      <c r="E109" s="10">
        <f t="shared" si="7"/>
        <v>49522.52</v>
      </c>
      <c r="F109" s="10"/>
      <c r="G109" s="10">
        <f t="shared" si="14"/>
        <v>0</v>
      </c>
      <c r="H109" s="10">
        <f t="shared" si="8"/>
        <v>49522.52</v>
      </c>
      <c r="I109" s="10"/>
      <c r="J109" s="51"/>
      <c r="K109" s="11">
        <v>2603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</row>
    <row r="110" spans="1:253" s="12" customFormat="1" ht="14.1" customHeight="1" x14ac:dyDescent="0.2">
      <c r="A110" s="7">
        <v>45064</v>
      </c>
      <c r="B110" s="8" t="s">
        <v>140</v>
      </c>
      <c r="C110" s="54" t="s">
        <v>69</v>
      </c>
      <c r="D110" s="115">
        <v>-30891.759999999998</v>
      </c>
      <c r="E110" s="10">
        <f t="shared" si="7"/>
        <v>-30891.759999999998</v>
      </c>
      <c r="F110" s="10"/>
      <c r="G110" s="10">
        <f t="shared" si="14"/>
        <v>0</v>
      </c>
      <c r="H110" s="10">
        <f t="shared" si="8"/>
        <v>-30891.759999999998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</row>
    <row r="111" spans="1:253" s="12" customFormat="1" ht="14.1" customHeight="1" x14ac:dyDescent="0.2">
      <c r="A111" s="7">
        <v>45077</v>
      </c>
      <c r="B111" s="8" t="s">
        <v>156</v>
      </c>
      <c r="C111" s="54" t="s">
        <v>69</v>
      </c>
      <c r="D111" s="115"/>
      <c r="E111" s="10">
        <f t="shared" si="7"/>
        <v>0</v>
      </c>
      <c r="F111" s="10">
        <v>420</v>
      </c>
      <c r="G111" s="10">
        <f t="shared" si="14"/>
        <v>0</v>
      </c>
      <c r="H111" s="10">
        <f t="shared" si="8"/>
        <v>0</v>
      </c>
      <c r="I111" s="10"/>
      <c r="J111" s="51" t="s">
        <v>88</v>
      </c>
      <c r="K111" s="11">
        <v>6849</v>
      </c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</row>
    <row r="112" spans="1:253" s="12" customFormat="1" ht="14.1" customHeight="1" x14ac:dyDescent="0.2">
      <c r="A112" s="7">
        <v>45082</v>
      </c>
      <c r="B112" s="8" t="s">
        <v>157</v>
      </c>
      <c r="C112" s="54" t="s">
        <v>69</v>
      </c>
      <c r="D112" s="115"/>
      <c r="E112" s="10">
        <f t="shared" si="7"/>
        <v>0</v>
      </c>
      <c r="F112" s="10">
        <v>8294.4</v>
      </c>
      <c r="G112" s="10">
        <f t="shared" si="14"/>
        <v>0</v>
      </c>
      <c r="H112" s="10">
        <f t="shared" si="8"/>
        <v>0</v>
      </c>
      <c r="I112" s="10"/>
      <c r="J112" s="51" t="s">
        <v>76</v>
      </c>
      <c r="K112" s="11">
        <v>6861</v>
      </c>
      <c r="L112" s="10"/>
      <c r="M112" s="10"/>
      <c r="N112" s="10"/>
      <c r="O112" s="10" t="s">
        <v>158</v>
      </c>
      <c r="P112" s="10">
        <v>22308.799999999999</v>
      </c>
      <c r="Q112" s="10">
        <v>22308.799999999999</v>
      </c>
      <c r="R112" s="10">
        <v>22308.799999999999</v>
      </c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</row>
    <row r="113" spans="1:253" s="12" customFormat="1" ht="14.1" customHeight="1" x14ac:dyDescent="0.25">
      <c r="A113" s="7">
        <v>45092</v>
      </c>
      <c r="B113" s="112" t="s">
        <v>159</v>
      </c>
      <c r="C113" s="54" t="s">
        <v>69</v>
      </c>
      <c r="D113" s="115">
        <v>32409.5</v>
      </c>
      <c r="E113" s="10">
        <f t="shared" si="7"/>
        <v>32409.5</v>
      </c>
      <c r="F113" s="10"/>
      <c r="G113" s="10">
        <f t="shared" si="14"/>
        <v>0</v>
      </c>
      <c r="H113" s="10">
        <f t="shared" si="8"/>
        <v>32409.5</v>
      </c>
      <c r="I113" s="10"/>
      <c r="J113" s="51"/>
      <c r="K113" s="11">
        <v>2603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</row>
    <row r="114" spans="1:253" s="12" customFormat="1" ht="14.1" customHeight="1" x14ac:dyDescent="0.25">
      <c r="A114" s="7">
        <v>45092</v>
      </c>
      <c r="B114" s="112" t="s">
        <v>160</v>
      </c>
      <c r="C114" s="54" t="s">
        <v>69</v>
      </c>
      <c r="D114" s="115">
        <v>51955.6</v>
      </c>
      <c r="E114" s="10">
        <f t="shared" ref="E114:E124" si="16">+D114</f>
        <v>51955.6</v>
      </c>
      <c r="F114" s="10"/>
      <c r="G114" s="10">
        <f t="shared" si="14"/>
        <v>0</v>
      </c>
      <c r="H114" s="10">
        <f t="shared" ref="H114:H124" si="17">+D114</f>
        <v>51955.6</v>
      </c>
      <c r="I114" s="10"/>
      <c r="J114" s="51"/>
      <c r="K114" s="11">
        <v>2603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</row>
    <row r="115" spans="1:253" s="12" customFormat="1" ht="14.1" customHeight="1" x14ac:dyDescent="0.2">
      <c r="A115" s="7">
        <v>45096</v>
      </c>
      <c r="B115" s="8" t="s">
        <v>140</v>
      </c>
      <c r="C115" s="54" t="s">
        <v>69</v>
      </c>
      <c r="D115" s="115">
        <v>-32409.5</v>
      </c>
      <c r="E115" s="10">
        <f t="shared" si="16"/>
        <v>-32409.5</v>
      </c>
      <c r="F115" s="10"/>
      <c r="G115" s="10">
        <f t="shared" si="14"/>
        <v>0</v>
      </c>
      <c r="H115" s="10">
        <f t="shared" si="17"/>
        <v>-32409.5</v>
      </c>
      <c r="I115" s="10"/>
      <c r="J115" s="51"/>
      <c r="K115" s="11">
        <v>2603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</row>
    <row r="116" spans="1:253" s="12" customFormat="1" ht="14.1" customHeight="1" x14ac:dyDescent="0.2">
      <c r="A116" s="7" t="s">
        <v>161</v>
      </c>
      <c r="B116" s="8" t="s">
        <v>162</v>
      </c>
      <c r="C116" s="54" t="s">
        <v>69</v>
      </c>
      <c r="D116" s="115"/>
      <c r="E116" s="10">
        <f t="shared" si="16"/>
        <v>0</v>
      </c>
      <c r="F116" s="10">
        <v>330</v>
      </c>
      <c r="G116" s="10">
        <f t="shared" si="14"/>
        <v>330</v>
      </c>
      <c r="H116" s="10">
        <f t="shared" si="17"/>
        <v>0</v>
      </c>
      <c r="I116" s="10"/>
      <c r="J116" s="51"/>
      <c r="K116" s="11">
        <v>6861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</row>
    <row r="117" spans="1:253" s="12" customFormat="1" ht="14.1" customHeight="1" x14ac:dyDescent="0.2">
      <c r="A117" s="7" t="s">
        <v>161</v>
      </c>
      <c r="B117" s="8" t="s">
        <v>163</v>
      </c>
      <c r="C117" s="54" t="s">
        <v>325</v>
      </c>
      <c r="D117" s="115"/>
      <c r="E117" s="10">
        <f t="shared" si="16"/>
        <v>0</v>
      </c>
      <c r="F117" s="10">
        <v>292.75</v>
      </c>
      <c r="G117" s="10">
        <f t="shared" si="14"/>
        <v>292.75</v>
      </c>
      <c r="H117" s="10">
        <f t="shared" si="17"/>
        <v>0</v>
      </c>
      <c r="I117" s="10"/>
      <c r="J117" s="51"/>
      <c r="K117" s="11">
        <v>6861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</row>
    <row r="118" spans="1:253" s="12" customFormat="1" ht="14.1" customHeight="1" x14ac:dyDescent="0.2">
      <c r="A118" s="7" t="s">
        <v>161</v>
      </c>
      <c r="B118" s="8" t="s">
        <v>164</v>
      </c>
      <c r="C118" s="54" t="s">
        <v>325</v>
      </c>
      <c r="D118" s="115">
        <f>42310.35+44082.73</f>
        <v>86393.08</v>
      </c>
      <c r="E118" s="10">
        <f t="shared" si="16"/>
        <v>86393.08</v>
      </c>
      <c r="F118" s="10"/>
      <c r="G118" s="10">
        <f t="shared" si="14"/>
        <v>0</v>
      </c>
      <c r="H118" s="10">
        <f t="shared" si="17"/>
        <v>86393.08</v>
      </c>
      <c r="I118" s="10"/>
      <c r="J118" s="51"/>
      <c r="K118" s="11">
        <v>2603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</row>
    <row r="119" spans="1:253" x14ac:dyDescent="0.2">
      <c r="A119" s="55" t="s">
        <v>161</v>
      </c>
      <c r="B119" s="56" t="s">
        <v>165</v>
      </c>
      <c r="C119" s="54" t="s">
        <v>325</v>
      </c>
      <c r="E119" s="10">
        <f t="shared" si="16"/>
        <v>0</v>
      </c>
      <c r="F119" s="116">
        <v>220</v>
      </c>
      <c r="G119" s="10">
        <f t="shared" si="14"/>
        <v>220</v>
      </c>
      <c r="H119" s="10">
        <f t="shared" si="17"/>
        <v>0</v>
      </c>
      <c r="K119" s="95">
        <v>6861</v>
      </c>
      <c r="L119" s="116"/>
    </row>
    <row r="120" spans="1:253" s="12" customFormat="1" ht="14.1" customHeight="1" x14ac:dyDescent="0.2">
      <c r="A120" s="7" t="s">
        <v>161</v>
      </c>
      <c r="B120" s="8" t="s">
        <v>166</v>
      </c>
      <c r="C120" s="54" t="s">
        <v>325</v>
      </c>
      <c r="D120" s="10"/>
      <c r="E120" s="10">
        <f t="shared" si="16"/>
        <v>0</v>
      </c>
      <c r="F120" s="10">
        <v>8216</v>
      </c>
      <c r="G120" s="10">
        <f t="shared" si="14"/>
        <v>0</v>
      </c>
      <c r="H120" s="10">
        <f t="shared" si="17"/>
        <v>0</v>
      </c>
      <c r="I120" s="10"/>
      <c r="J120" s="51" t="s">
        <v>76</v>
      </c>
      <c r="K120" s="11">
        <v>6861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</row>
    <row r="121" spans="1:253" s="12" customFormat="1" ht="14.1" customHeight="1" x14ac:dyDescent="0.2">
      <c r="A121" s="7"/>
      <c r="B121" s="8"/>
      <c r="C121" s="54" t="s">
        <v>50</v>
      </c>
      <c r="D121" s="10"/>
      <c r="E121" s="10">
        <f t="shared" si="16"/>
        <v>0</v>
      </c>
      <c r="F121" s="10"/>
      <c r="G121" s="10">
        <f t="shared" si="14"/>
        <v>0</v>
      </c>
      <c r="H121" s="10">
        <f t="shared" si="17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</row>
    <row r="122" spans="1:253" s="12" customFormat="1" ht="14.1" customHeight="1" x14ac:dyDescent="0.2">
      <c r="A122" s="7"/>
      <c r="B122" s="8"/>
      <c r="C122" s="54" t="s">
        <v>50</v>
      </c>
      <c r="D122" s="10"/>
      <c r="E122" s="10">
        <f t="shared" si="16"/>
        <v>0</v>
      </c>
      <c r="F122" s="10"/>
      <c r="G122" s="10">
        <f t="shared" si="14"/>
        <v>0</v>
      </c>
      <c r="H122" s="10">
        <f t="shared" si="17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</row>
    <row r="123" spans="1:253" s="12" customFormat="1" ht="14.1" customHeight="1" x14ac:dyDescent="0.25">
      <c r="A123" s="47" t="s">
        <v>167</v>
      </c>
      <c r="B123" s="8"/>
      <c r="C123" s="54" t="s">
        <v>50</v>
      </c>
      <c r="D123" s="10"/>
      <c r="E123" s="10">
        <f t="shared" si="16"/>
        <v>0</v>
      </c>
      <c r="F123" s="10"/>
      <c r="G123" s="10">
        <f t="shared" si="14"/>
        <v>0</v>
      </c>
      <c r="H123" s="10">
        <f t="shared" si="17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</row>
    <row r="124" spans="1:253" s="12" customFormat="1" ht="14.1" customHeight="1" x14ac:dyDescent="0.25">
      <c r="A124" s="7">
        <v>45119</v>
      </c>
      <c r="B124" s="112" t="s">
        <v>168</v>
      </c>
      <c r="C124" s="54" t="s">
        <v>69</v>
      </c>
      <c r="D124" s="10">
        <v>42310.35</v>
      </c>
      <c r="E124" s="10">
        <f t="shared" si="16"/>
        <v>42310.35</v>
      </c>
      <c r="F124" s="10"/>
      <c r="G124" s="10">
        <f t="shared" si="14"/>
        <v>0</v>
      </c>
      <c r="H124" s="10">
        <f t="shared" si="17"/>
        <v>42310.35</v>
      </c>
      <c r="I124" s="10"/>
      <c r="J124" s="51"/>
      <c r="K124" s="11">
        <v>2603</v>
      </c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</row>
    <row r="125" spans="1:253" s="12" customFormat="1" ht="14.1" customHeight="1" x14ac:dyDescent="0.25">
      <c r="A125" s="7">
        <v>45156</v>
      </c>
      <c r="B125" s="112" t="s">
        <v>175</v>
      </c>
      <c r="C125" s="54" t="s">
        <v>69</v>
      </c>
      <c r="D125" s="115">
        <f>-53044.16-42310.35</f>
        <v>-95354.510000000009</v>
      </c>
      <c r="E125" s="10"/>
      <c r="F125" s="10"/>
      <c r="G125" s="10"/>
      <c r="H125" s="10"/>
      <c r="I125" s="10"/>
      <c r="J125" s="51"/>
      <c r="K125" s="11">
        <v>2603</v>
      </c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</row>
    <row r="126" spans="1:253" s="12" customFormat="1" ht="14.1" customHeight="1" x14ac:dyDescent="0.25">
      <c r="A126" s="7">
        <v>45119</v>
      </c>
      <c r="B126" s="112" t="s">
        <v>169</v>
      </c>
      <c r="C126" s="54" t="s">
        <v>69</v>
      </c>
      <c r="D126" s="10">
        <v>44082.73</v>
      </c>
      <c r="E126" s="10">
        <f t="shared" ref="E126:E155" si="18">+D126</f>
        <v>44082.73</v>
      </c>
      <c r="F126" s="10"/>
      <c r="G126" s="10">
        <f>IF(J126&gt;0,0,F126)</f>
        <v>0</v>
      </c>
      <c r="H126" s="10">
        <f t="shared" ref="H126:H155" si="19">+D126</f>
        <v>44082.73</v>
      </c>
      <c r="I126" s="10"/>
      <c r="J126" s="51"/>
      <c r="K126" s="11">
        <v>2603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</row>
    <row r="127" spans="1:253" s="12" customFormat="1" ht="14.1" customHeight="1" x14ac:dyDescent="0.25">
      <c r="A127" s="7">
        <v>45127</v>
      </c>
      <c r="B127" s="112" t="s">
        <v>170</v>
      </c>
      <c r="C127" s="54" t="s">
        <v>69</v>
      </c>
      <c r="D127" s="115">
        <f>-42310.35-44082.73</f>
        <v>-86393.08</v>
      </c>
      <c r="E127" s="10">
        <f t="shared" si="18"/>
        <v>-86393.08</v>
      </c>
      <c r="F127" s="10"/>
      <c r="G127" s="10">
        <f>IF(J127&gt;0,0,F127)</f>
        <v>0</v>
      </c>
      <c r="H127" s="10">
        <f t="shared" si="19"/>
        <v>-86393.08</v>
      </c>
      <c r="I127" s="10"/>
      <c r="J127" s="51"/>
      <c r="K127" s="11">
        <v>2603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</row>
    <row r="128" spans="1:253" s="12" customFormat="1" ht="14.1" customHeight="1" x14ac:dyDescent="0.25">
      <c r="A128" s="7">
        <v>45148</v>
      </c>
      <c r="B128" s="112" t="s">
        <v>171</v>
      </c>
      <c r="C128" s="54" t="s">
        <v>69</v>
      </c>
      <c r="D128" s="10">
        <v>53044.160000000003</v>
      </c>
      <c r="E128" s="10">
        <f t="shared" si="18"/>
        <v>53044.160000000003</v>
      </c>
      <c r="F128" s="10"/>
      <c r="G128" s="10">
        <f>IF(J128&gt;0,0,F128)</f>
        <v>0</v>
      </c>
      <c r="H128" s="10">
        <f t="shared" si="19"/>
        <v>53044.160000000003</v>
      </c>
      <c r="I128" s="10"/>
      <c r="J128" s="51"/>
      <c r="K128" s="11">
        <v>2603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</row>
    <row r="129" spans="1:253" s="12" customFormat="1" ht="14.1" customHeight="1" x14ac:dyDescent="0.25">
      <c r="A129" s="7">
        <v>45148</v>
      </c>
      <c r="B129" s="112" t="s">
        <v>172</v>
      </c>
      <c r="C129" s="54" t="s">
        <v>69</v>
      </c>
      <c r="D129" s="10">
        <v>38922.379999999997</v>
      </c>
      <c r="E129" s="10">
        <f t="shared" si="18"/>
        <v>38922.379999999997</v>
      </c>
      <c r="F129" s="10"/>
      <c r="G129" s="10">
        <f t="shared" ref="G129:G136" si="20">IF(J129&gt;0,0,F129)</f>
        <v>0</v>
      </c>
      <c r="H129" s="10">
        <f t="shared" si="19"/>
        <v>38922.379999999997</v>
      </c>
      <c r="I129" s="10"/>
      <c r="J129" s="51"/>
      <c r="K129" s="11">
        <v>2603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</row>
    <row r="130" spans="1:253" s="12" customFormat="1" ht="14.1" customHeight="1" x14ac:dyDescent="0.2">
      <c r="A130" s="7">
        <v>45149</v>
      </c>
      <c r="B130" s="8" t="s">
        <v>173</v>
      </c>
      <c r="C130" s="54" t="s">
        <v>69</v>
      </c>
      <c r="D130" s="10"/>
      <c r="E130" s="10">
        <f t="shared" si="18"/>
        <v>0</v>
      </c>
      <c r="F130" s="10">
        <v>825</v>
      </c>
      <c r="G130" s="10">
        <f t="shared" si="20"/>
        <v>0</v>
      </c>
      <c r="H130" s="10">
        <f t="shared" si="19"/>
        <v>0</v>
      </c>
      <c r="I130" s="10"/>
      <c r="J130" s="51" t="s">
        <v>88</v>
      </c>
      <c r="K130" s="11">
        <v>6849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</row>
    <row r="131" spans="1:253" s="12" customFormat="1" ht="14.1" customHeight="1" x14ac:dyDescent="0.2">
      <c r="A131" s="7">
        <v>45153</v>
      </c>
      <c r="B131" s="8" t="s">
        <v>174</v>
      </c>
      <c r="C131" s="54" t="s">
        <v>69</v>
      </c>
      <c r="D131" s="10"/>
      <c r="E131" s="10">
        <f t="shared" si="18"/>
        <v>0</v>
      </c>
      <c r="F131" s="10">
        <v>1200</v>
      </c>
      <c r="G131" s="10">
        <f t="shared" si="20"/>
        <v>1200</v>
      </c>
      <c r="H131" s="10">
        <f t="shared" si="19"/>
        <v>0</v>
      </c>
      <c r="I131" s="10"/>
      <c r="J131" s="51"/>
      <c r="K131" s="11">
        <v>6861</v>
      </c>
      <c r="L131" s="10"/>
      <c r="M131" s="10"/>
      <c r="N131" s="10"/>
      <c r="O131" s="10" t="s">
        <v>176</v>
      </c>
      <c r="P131" s="10">
        <v>11083.75</v>
      </c>
      <c r="Q131" s="10">
        <v>11083.75</v>
      </c>
      <c r="R131" s="10">
        <v>11083.75</v>
      </c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</row>
    <row r="132" spans="1:253" s="12" customFormat="1" ht="14.1" customHeight="1" x14ac:dyDescent="0.2">
      <c r="A132" s="7">
        <v>45175</v>
      </c>
      <c r="B132" s="8" t="s">
        <v>177</v>
      </c>
      <c r="C132" s="54" t="s">
        <v>69</v>
      </c>
      <c r="D132" s="10"/>
      <c r="E132" s="10">
        <f t="shared" si="18"/>
        <v>0</v>
      </c>
      <c r="F132" s="10">
        <f>125+125</f>
        <v>250</v>
      </c>
      <c r="G132" s="10">
        <f t="shared" si="20"/>
        <v>250</v>
      </c>
      <c r="H132" s="10">
        <f t="shared" si="19"/>
        <v>0</v>
      </c>
      <c r="I132" s="10"/>
      <c r="J132" s="51"/>
      <c r="K132" s="11">
        <v>6861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</row>
    <row r="133" spans="1:253" s="12" customFormat="1" ht="14.1" customHeight="1" x14ac:dyDescent="0.2">
      <c r="A133" s="7">
        <v>45182</v>
      </c>
      <c r="B133" s="8" t="s">
        <v>178</v>
      </c>
      <c r="C133" s="54" t="s">
        <v>69</v>
      </c>
      <c r="D133" s="10"/>
      <c r="E133" s="10">
        <f t="shared" si="18"/>
        <v>0</v>
      </c>
      <c r="F133" s="10">
        <v>267</v>
      </c>
      <c r="G133" s="10">
        <f t="shared" si="20"/>
        <v>0</v>
      </c>
      <c r="H133" s="10">
        <f t="shared" si="19"/>
        <v>0</v>
      </c>
      <c r="I133" s="10"/>
      <c r="J133" s="51" t="s">
        <v>86</v>
      </c>
      <c r="K133" s="11">
        <v>6849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</row>
    <row r="134" spans="1:253" s="12" customFormat="1" ht="14.1" customHeight="1" x14ac:dyDescent="0.25">
      <c r="A134" s="7">
        <v>45187</v>
      </c>
      <c r="B134" s="112" t="s">
        <v>179</v>
      </c>
      <c r="C134" s="54" t="s">
        <v>69</v>
      </c>
      <c r="D134" s="10">
        <v>40039.599999999999</v>
      </c>
      <c r="E134" s="10">
        <f t="shared" si="18"/>
        <v>40039.599999999999</v>
      </c>
      <c r="F134" s="10"/>
      <c r="G134" s="10">
        <f t="shared" si="20"/>
        <v>0</v>
      </c>
      <c r="H134" s="10">
        <f t="shared" si="19"/>
        <v>40039.599999999999</v>
      </c>
      <c r="I134" s="10"/>
      <c r="J134" s="51"/>
      <c r="K134" s="11">
        <v>2603</v>
      </c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</row>
    <row r="135" spans="1:253" s="12" customFormat="1" ht="14.1" customHeight="1" x14ac:dyDescent="0.25">
      <c r="A135" s="7">
        <v>45192</v>
      </c>
      <c r="B135" s="112" t="s">
        <v>180</v>
      </c>
      <c r="C135" s="54" t="s">
        <v>69</v>
      </c>
      <c r="D135" s="10">
        <v>54566.73</v>
      </c>
      <c r="E135" s="10">
        <f t="shared" si="18"/>
        <v>54566.73</v>
      </c>
      <c r="F135" s="10"/>
      <c r="G135" s="10">
        <f t="shared" si="20"/>
        <v>0</v>
      </c>
      <c r="H135" s="10">
        <f t="shared" si="19"/>
        <v>54566.73</v>
      </c>
      <c r="I135" s="10"/>
      <c r="J135" s="51"/>
      <c r="K135" s="11">
        <v>2603</v>
      </c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</row>
    <row r="136" spans="1:253" s="12" customFormat="1" ht="14.1" customHeight="1" x14ac:dyDescent="0.25">
      <c r="A136" s="7">
        <v>45184</v>
      </c>
      <c r="B136" s="112" t="s">
        <v>175</v>
      </c>
      <c r="C136" s="54" t="s">
        <v>69</v>
      </c>
      <c r="D136" s="10">
        <v>-54566.73</v>
      </c>
      <c r="E136" s="10">
        <f t="shared" si="18"/>
        <v>-54566.73</v>
      </c>
      <c r="F136" s="10"/>
      <c r="G136" s="10">
        <f t="shared" si="20"/>
        <v>0</v>
      </c>
      <c r="H136" s="10">
        <f t="shared" si="19"/>
        <v>-54566.73</v>
      </c>
      <c r="I136" s="10"/>
      <c r="J136" s="51"/>
      <c r="K136" s="11">
        <v>2602</v>
      </c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</row>
    <row r="137" spans="1:253" s="12" customFormat="1" ht="14.1" customHeight="1" x14ac:dyDescent="0.2">
      <c r="A137" s="7">
        <v>45182</v>
      </c>
      <c r="B137" s="8" t="s">
        <v>181</v>
      </c>
      <c r="C137" s="54" t="s">
        <v>59</v>
      </c>
      <c r="D137" s="10"/>
      <c r="E137" s="10">
        <f t="shared" si="18"/>
        <v>0</v>
      </c>
      <c r="F137" s="10"/>
      <c r="G137" s="10">
        <v>50009</v>
      </c>
      <c r="H137" s="10">
        <f t="shared" si="19"/>
        <v>0</v>
      </c>
      <c r="I137" s="10"/>
      <c r="J137" s="51" t="s">
        <v>182</v>
      </c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</row>
    <row r="138" spans="1:253" s="12" customFormat="1" ht="14.1" customHeight="1" x14ac:dyDescent="0.2">
      <c r="A138" s="7">
        <v>45195</v>
      </c>
      <c r="B138" s="8" t="s">
        <v>183</v>
      </c>
      <c r="C138" s="54" t="s">
        <v>69</v>
      </c>
      <c r="D138" s="10"/>
      <c r="E138" s="10">
        <f t="shared" si="18"/>
        <v>0</v>
      </c>
      <c r="F138" s="10">
        <v>356</v>
      </c>
      <c r="G138" s="10">
        <f t="shared" ref="G138:G145" si="21">IF(J138&gt;0,0,F138)</f>
        <v>0</v>
      </c>
      <c r="H138" s="10">
        <f t="shared" si="19"/>
        <v>0</v>
      </c>
      <c r="I138" s="10"/>
      <c r="J138" s="51" t="s">
        <v>86</v>
      </c>
      <c r="K138" s="11">
        <v>6849</v>
      </c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</row>
    <row r="139" spans="1:253" s="12" customFormat="1" ht="14.1" customHeight="1" x14ac:dyDescent="0.2">
      <c r="A139" s="7">
        <v>45196</v>
      </c>
      <c r="B139" s="8" t="s">
        <v>184</v>
      </c>
      <c r="C139" s="54" t="s">
        <v>69</v>
      </c>
      <c r="D139" s="10"/>
      <c r="E139" s="10">
        <f t="shared" si="18"/>
        <v>0</v>
      </c>
      <c r="F139" s="10">
        <v>1639.5</v>
      </c>
      <c r="G139" s="10">
        <f t="shared" si="21"/>
        <v>0</v>
      </c>
      <c r="H139" s="10">
        <f t="shared" si="19"/>
        <v>0</v>
      </c>
      <c r="I139" s="10"/>
      <c r="J139" s="51" t="s">
        <v>86</v>
      </c>
      <c r="K139" s="11">
        <v>6849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</row>
    <row r="140" spans="1:253" s="12" customFormat="1" ht="14.1" customHeight="1" x14ac:dyDescent="0.25">
      <c r="A140" s="7">
        <v>45209</v>
      </c>
      <c r="B140" s="112" t="s">
        <v>186</v>
      </c>
      <c r="C140" s="54" t="s">
        <v>69</v>
      </c>
      <c r="D140" s="10">
        <v>54338.37</v>
      </c>
      <c r="E140" s="10">
        <f t="shared" si="18"/>
        <v>54338.37</v>
      </c>
      <c r="F140" s="10"/>
      <c r="G140" s="10">
        <f t="shared" si="21"/>
        <v>0</v>
      </c>
      <c r="H140" s="10">
        <f t="shared" si="19"/>
        <v>54338.37</v>
      </c>
      <c r="I140" s="10"/>
      <c r="J140" s="51"/>
      <c r="K140" s="11">
        <v>2603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</row>
    <row r="141" spans="1:253" s="12" customFormat="1" ht="14.1" customHeight="1" x14ac:dyDescent="0.25">
      <c r="A141" s="7">
        <v>45209</v>
      </c>
      <c r="B141" s="112" t="s">
        <v>187</v>
      </c>
      <c r="C141" s="54" t="s">
        <v>69</v>
      </c>
      <c r="D141" s="10">
        <v>39832.46</v>
      </c>
      <c r="E141" s="10">
        <f t="shared" si="18"/>
        <v>39832.46</v>
      </c>
      <c r="F141" s="10"/>
      <c r="G141" s="10">
        <f t="shared" si="21"/>
        <v>0</v>
      </c>
      <c r="H141" s="10">
        <f t="shared" si="19"/>
        <v>39832.46</v>
      </c>
      <c r="I141" s="10"/>
      <c r="J141" s="51"/>
      <c r="K141" s="11">
        <v>2603</v>
      </c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</row>
    <row r="142" spans="1:253" s="12" customFormat="1" ht="14.1" customHeight="1" x14ac:dyDescent="0.2">
      <c r="A142" s="7">
        <v>45209</v>
      </c>
      <c r="B142" s="8" t="s">
        <v>188</v>
      </c>
      <c r="C142" s="54" t="s">
        <v>69</v>
      </c>
      <c r="D142" s="10">
        <v>-54338.37</v>
      </c>
      <c r="E142" s="10">
        <f t="shared" si="18"/>
        <v>-54338.37</v>
      </c>
      <c r="F142" s="10"/>
      <c r="G142" s="10">
        <f t="shared" si="21"/>
        <v>0</v>
      </c>
      <c r="H142" s="10">
        <f t="shared" si="19"/>
        <v>-54338.37</v>
      </c>
      <c r="I142" s="10"/>
      <c r="J142" s="51"/>
      <c r="K142" s="11">
        <v>2603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</row>
    <row r="143" spans="1:253" s="12" customFormat="1" ht="14.1" customHeight="1" x14ac:dyDescent="0.2">
      <c r="A143" s="7">
        <v>45217</v>
      </c>
      <c r="B143" s="8" t="s">
        <v>189</v>
      </c>
      <c r="C143" s="54" t="s">
        <v>69</v>
      </c>
      <c r="D143" s="10"/>
      <c r="E143" s="10">
        <f t="shared" si="18"/>
        <v>0</v>
      </c>
      <c r="F143" s="10">
        <v>125</v>
      </c>
      <c r="G143" s="10">
        <f t="shared" si="21"/>
        <v>125</v>
      </c>
      <c r="H143" s="10">
        <f t="shared" si="19"/>
        <v>0</v>
      </c>
      <c r="I143" s="10"/>
      <c r="J143" s="51"/>
      <c r="K143" s="11">
        <v>6861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</row>
    <row r="144" spans="1:253" s="12" customFormat="1" ht="14.1" customHeight="1" x14ac:dyDescent="0.2">
      <c r="A144" s="7">
        <v>45233</v>
      </c>
      <c r="B144" s="8" t="s">
        <v>190</v>
      </c>
      <c r="C144" s="54" t="s">
        <v>69</v>
      </c>
      <c r="D144" s="10"/>
      <c r="E144" s="10">
        <f t="shared" si="18"/>
        <v>0</v>
      </c>
      <c r="F144" s="10">
        <v>590</v>
      </c>
      <c r="G144" s="10">
        <f t="shared" si="21"/>
        <v>0</v>
      </c>
      <c r="H144" s="10">
        <f t="shared" si="19"/>
        <v>0</v>
      </c>
      <c r="I144" s="10"/>
      <c r="J144" s="51" t="s">
        <v>88</v>
      </c>
      <c r="K144" s="11">
        <v>6849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</row>
    <row r="145" spans="1:253" s="12" customFormat="1" ht="14.1" customHeight="1" x14ac:dyDescent="0.2">
      <c r="A145" s="7">
        <v>45237</v>
      </c>
      <c r="B145" s="8" t="s">
        <v>191</v>
      </c>
      <c r="C145" s="54" t="s">
        <v>69</v>
      </c>
      <c r="D145" s="10"/>
      <c r="E145" s="10">
        <f t="shared" si="18"/>
        <v>0</v>
      </c>
      <c r="F145" s="10">
        <v>9720</v>
      </c>
      <c r="G145" s="10">
        <f t="shared" si="21"/>
        <v>0</v>
      </c>
      <c r="H145" s="10">
        <f t="shared" si="19"/>
        <v>0</v>
      </c>
      <c r="I145" s="10"/>
      <c r="J145" s="51" t="s">
        <v>76</v>
      </c>
      <c r="K145" s="11">
        <v>6861</v>
      </c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</row>
    <row r="146" spans="1:253" s="12" customFormat="1" ht="14.1" customHeight="1" x14ac:dyDescent="0.2">
      <c r="A146" s="7">
        <v>45243</v>
      </c>
      <c r="B146" s="8" t="s">
        <v>192</v>
      </c>
      <c r="C146" s="54" t="s">
        <v>59</v>
      </c>
      <c r="D146" s="10"/>
      <c r="E146" s="10">
        <f t="shared" si="18"/>
        <v>0</v>
      </c>
      <c r="F146" s="10"/>
      <c r="G146" s="10">
        <v>5627213.2599999998</v>
      </c>
      <c r="H146" s="10">
        <f t="shared" si="19"/>
        <v>0</v>
      </c>
      <c r="I146" s="10"/>
      <c r="J146" s="51" t="s">
        <v>193</v>
      </c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</row>
    <row r="147" spans="1:253" s="12" customFormat="1" ht="14.1" customHeight="1" x14ac:dyDescent="0.2">
      <c r="A147" s="7">
        <v>45254</v>
      </c>
      <c r="B147" s="8" t="s">
        <v>194</v>
      </c>
      <c r="C147" s="54" t="s">
        <v>69</v>
      </c>
      <c r="D147" s="10"/>
      <c r="E147" s="10">
        <f t="shared" si="18"/>
        <v>0</v>
      </c>
      <c r="F147" s="10">
        <v>125</v>
      </c>
      <c r="G147" s="10">
        <f t="shared" ref="G147:G178" si="22">IF(J147&gt;0,0,F147)</f>
        <v>125</v>
      </c>
      <c r="H147" s="10">
        <f t="shared" si="19"/>
        <v>0</v>
      </c>
      <c r="I147" s="10"/>
      <c r="J147" s="51"/>
      <c r="K147" s="11">
        <v>6861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</row>
    <row r="148" spans="1:253" s="12" customFormat="1" ht="14.1" customHeight="1" x14ac:dyDescent="0.2">
      <c r="A148" s="7">
        <v>45257</v>
      </c>
      <c r="B148" s="8" t="s">
        <v>195</v>
      </c>
      <c r="C148" s="54" t="s">
        <v>69</v>
      </c>
      <c r="D148" s="10"/>
      <c r="E148" s="10">
        <f t="shared" si="18"/>
        <v>0</v>
      </c>
      <c r="F148" s="10">
        <v>297</v>
      </c>
      <c r="G148" s="10">
        <f t="shared" si="22"/>
        <v>0</v>
      </c>
      <c r="H148" s="10">
        <f t="shared" si="19"/>
        <v>0</v>
      </c>
      <c r="I148" s="10"/>
      <c r="J148" s="51" t="s">
        <v>182</v>
      </c>
      <c r="K148" s="11">
        <v>6873</v>
      </c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</row>
    <row r="149" spans="1:253" s="12" customFormat="1" ht="14.1" customHeight="1" x14ac:dyDescent="0.25">
      <c r="A149" s="7">
        <v>45264</v>
      </c>
      <c r="B149" s="112" t="s">
        <v>196</v>
      </c>
      <c r="C149" s="54" t="s">
        <v>69</v>
      </c>
      <c r="D149" s="10">
        <v>56415.54</v>
      </c>
      <c r="E149" s="10">
        <f t="shared" si="18"/>
        <v>56415.54</v>
      </c>
      <c r="F149" s="10"/>
      <c r="G149" s="10">
        <f t="shared" si="22"/>
        <v>0</v>
      </c>
      <c r="H149" s="10">
        <f t="shared" si="19"/>
        <v>56415.54</v>
      </c>
      <c r="I149" s="10"/>
      <c r="J149" s="51"/>
      <c r="K149" s="11">
        <v>2603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</row>
    <row r="150" spans="1:253" s="12" customFormat="1" ht="14.1" customHeight="1" x14ac:dyDescent="0.25">
      <c r="A150" s="7">
        <v>45264</v>
      </c>
      <c r="B150" s="112" t="s">
        <v>197</v>
      </c>
      <c r="C150" s="54" t="s">
        <v>69</v>
      </c>
      <c r="D150" s="10">
        <v>41344.910000000003</v>
      </c>
      <c r="E150" s="10">
        <f t="shared" si="18"/>
        <v>41344.910000000003</v>
      </c>
      <c r="F150" s="10"/>
      <c r="G150" s="10">
        <f t="shared" si="22"/>
        <v>0</v>
      </c>
      <c r="H150" s="10">
        <f t="shared" si="19"/>
        <v>41344.910000000003</v>
      </c>
      <c r="I150" s="10"/>
      <c r="J150" s="51"/>
      <c r="K150" s="11">
        <v>2603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</row>
    <row r="151" spans="1:253" s="12" customFormat="1" ht="14.1" customHeight="1" x14ac:dyDescent="0.2">
      <c r="A151" s="7">
        <v>45266</v>
      </c>
      <c r="B151" s="8" t="s">
        <v>188</v>
      </c>
      <c r="C151" s="54" t="s">
        <v>69</v>
      </c>
      <c r="D151" s="10">
        <v>-56415.54</v>
      </c>
      <c r="E151" s="10">
        <f t="shared" si="18"/>
        <v>-56415.54</v>
      </c>
      <c r="F151" s="10"/>
      <c r="G151" s="10">
        <f t="shared" si="22"/>
        <v>0</v>
      </c>
      <c r="H151" s="10">
        <f t="shared" si="19"/>
        <v>-56415.54</v>
      </c>
      <c r="I151" s="10"/>
      <c r="J151" s="51"/>
      <c r="K151" s="11">
        <v>2603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</row>
    <row r="152" spans="1:253" s="12" customFormat="1" ht="14.1" customHeight="1" x14ac:dyDescent="0.25">
      <c r="A152" s="7">
        <v>45274</v>
      </c>
      <c r="B152" s="112" t="s">
        <v>198</v>
      </c>
      <c r="C152" s="54" t="s">
        <v>69</v>
      </c>
      <c r="D152" s="10">
        <v>55404.7</v>
      </c>
      <c r="E152" s="10">
        <f t="shared" si="18"/>
        <v>55404.7</v>
      </c>
      <c r="F152" s="10"/>
      <c r="G152" s="10">
        <f t="shared" si="22"/>
        <v>0</v>
      </c>
      <c r="H152" s="10">
        <f t="shared" si="19"/>
        <v>55404.7</v>
      </c>
      <c r="I152" s="10"/>
      <c r="J152" s="51"/>
      <c r="K152" s="11">
        <v>2603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</row>
    <row r="153" spans="1:253" s="12" customFormat="1" ht="14.1" customHeight="1" x14ac:dyDescent="0.25">
      <c r="A153" s="7">
        <v>45274</v>
      </c>
      <c r="B153" s="112" t="s">
        <v>199</v>
      </c>
      <c r="C153" s="54" t="s">
        <v>69</v>
      </c>
      <c r="D153" s="10">
        <v>40604.080000000002</v>
      </c>
      <c r="E153" s="10">
        <f t="shared" si="18"/>
        <v>40604.080000000002</v>
      </c>
      <c r="F153" s="10"/>
      <c r="G153" s="10">
        <f t="shared" si="22"/>
        <v>0</v>
      </c>
      <c r="H153" s="10">
        <f t="shared" si="19"/>
        <v>40604.080000000002</v>
      </c>
      <c r="I153" s="10"/>
      <c r="J153" s="51"/>
      <c r="K153" s="11">
        <v>2603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</row>
    <row r="154" spans="1:253" s="12" customFormat="1" ht="14.1" customHeight="1" x14ac:dyDescent="0.2">
      <c r="A154" s="7">
        <v>45274</v>
      </c>
      <c r="B154" s="8" t="s">
        <v>188</v>
      </c>
      <c r="C154" s="54" t="s">
        <v>69</v>
      </c>
      <c r="D154" s="10">
        <v>-55404.7</v>
      </c>
      <c r="E154" s="10">
        <f t="shared" si="18"/>
        <v>-55404.7</v>
      </c>
      <c r="F154" s="10"/>
      <c r="G154" s="10">
        <f t="shared" si="22"/>
        <v>0</v>
      </c>
      <c r="H154" s="10">
        <f t="shared" si="19"/>
        <v>-55404.7</v>
      </c>
      <c r="I154" s="10"/>
      <c r="J154" s="51"/>
      <c r="K154" s="11">
        <v>2603</v>
      </c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</row>
    <row r="155" spans="1:253" s="12" customFormat="1" ht="14.1" customHeight="1" x14ac:dyDescent="0.2">
      <c r="A155" s="7">
        <v>45655</v>
      </c>
      <c r="B155" s="8" t="s">
        <v>200</v>
      </c>
      <c r="C155" s="54" t="s">
        <v>69</v>
      </c>
      <c r="D155" s="10"/>
      <c r="E155" s="10">
        <f t="shared" si="18"/>
        <v>0</v>
      </c>
      <c r="F155" s="10">
        <v>6060.62</v>
      </c>
      <c r="G155" s="10">
        <f t="shared" si="22"/>
        <v>0</v>
      </c>
      <c r="H155" s="10">
        <f t="shared" si="19"/>
        <v>0</v>
      </c>
      <c r="I155" s="10"/>
      <c r="J155" s="51" t="s">
        <v>182</v>
      </c>
      <c r="K155" s="11">
        <v>6873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</row>
    <row r="156" spans="1:253" s="12" customFormat="1" ht="14.1" customHeight="1" x14ac:dyDescent="0.2">
      <c r="A156" s="7">
        <v>45295</v>
      </c>
      <c r="B156" s="8" t="s">
        <v>201</v>
      </c>
      <c r="C156" s="54" t="s">
        <v>69</v>
      </c>
      <c r="D156" s="10"/>
      <c r="E156" s="10">
        <f t="shared" ref="E156:E187" si="23">+D156</f>
        <v>0</v>
      </c>
      <c r="F156" s="10">
        <v>5832</v>
      </c>
      <c r="G156" s="10">
        <f t="shared" si="22"/>
        <v>0</v>
      </c>
      <c r="H156" s="10">
        <f t="shared" ref="H156:H187" si="24">+D156</f>
        <v>0</v>
      </c>
      <c r="I156" s="10"/>
      <c r="J156" s="51" t="s">
        <v>76</v>
      </c>
      <c r="K156" s="11">
        <v>6861</v>
      </c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</row>
    <row r="157" spans="1:253" s="12" customFormat="1" ht="14.1" customHeight="1" x14ac:dyDescent="0.2">
      <c r="A157" s="7">
        <v>45300</v>
      </c>
      <c r="B157" s="8" t="s">
        <v>202</v>
      </c>
      <c r="C157" s="54" t="s">
        <v>69</v>
      </c>
      <c r="D157" s="10"/>
      <c r="E157" s="10">
        <f t="shared" si="23"/>
        <v>0</v>
      </c>
      <c r="F157" s="10">
        <v>1246</v>
      </c>
      <c r="G157" s="10">
        <f t="shared" si="22"/>
        <v>0</v>
      </c>
      <c r="H157" s="10">
        <f t="shared" si="24"/>
        <v>0</v>
      </c>
      <c r="I157" s="10"/>
      <c r="J157" s="51" t="s">
        <v>86</v>
      </c>
      <c r="K157" s="11">
        <v>6849</v>
      </c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</row>
    <row r="158" spans="1:253" s="12" customFormat="1" ht="14.1" customHeight="1" x14ac:dyDescent="0.25">
      <c r="A158" s="7">
        <v>45307</v>
      </c>
      <c r="B158" s="112" t="s">
        <v>203</v>
      </c>
      <c r="C158" s="54" t="s">
        <v>69</v>
      </c>
      <c r="D158" s="10">
        <v>57392.43</v>
      </c>
      <c r="E158" s="10">
        <f t="shared" si="23"/>
        <v>57392.43</v>
      </c>
      <c r="G158" s="10">
        <f t="shared" si="22"/>
        <v>0</v>
      </c>
      <c r="H158" s="10">
        <f t="shared" si="24"/>
        <v>57392.43</v>
      </c>
      <c r="I158" s="10"/>
      <c r="J158" s="51"/>
      <c r="K158" s="11">
        <v>2603</v>
      </c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</row>
    <row r="159" spans="1:253" s="12" customFormat="1" ht="14.1" customHeight="1" x14ac:dyDescent="0.25">
      <c r="A159" s="7">
        <v>45307</v>
      </c>
      <c r="B159" s="112" t="s">
        <v>204</v>
      </c>
      <c r="C159" s="54" t="s">
        <v>69</v>
      </c>
      <c r="D159" s="10">
        <v>42060.83</v>
      </c>
      <c r="E159" s="10">
        <f t="shared" si="23"/>
        <v>42060.83</v>
      </c>
      <c r="G159" s="10">
        <f t="shared" si="22"/>
        <v>0</v>
      </c>
      <c r="H159" s="10">
        <f t="shared" si="24"/>
        <v>42060.83</v>
      </c>
      <c r="I159" s="10"/>
      <c r="J159" s="51"/>
      <c r="K159" s="11">
        <v>2603</v>
      </c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</row>
    <row r="160" spans="1:253" s="12" customFormat="1" ht="14.1" customHeight="1" x14ac:dyDescent="0.2">
      <c r="A160" s="7">
        <v>45307</v>
      </c>
      <c r="B160" s="8" t="s">
        <v>188</v>
      </c>
      <c r="C160" s="54" t="s">
        <v>69</v>
      </c>
      <c r="D160" s="10">
        <v>-57392.43</v>
      </c>
      <c r="E160" s="10">
        <f t="shared" si="23"/>
        <v>-57392.43</v>
      </c>
      <c r="F160" s="10"/>
      <c r="G160" s="10">
        <f t="shared" si="22"/>
        <v>0</v>
      </c>
      <c r="H160" s="10">
        <f t="shared" si="24"/>
        <v>-57392.43</v>
      </c>
      <c r="I160" s="10"/>
      <c r="J160" s="51"/>
      <c r="K160" s="11">
        <v>2603</v>
      </c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</row>
    <row r="161" spans="1:253" s="12" customFormat="1" ht="14.1" customHeight="1" x14ac:dyDescent="0.2">
      <c r="A161" s="7">
        <v>45313</v>
      </c>
      <c r="B161" s="8" t="s">
        <v>205</v>
      </c>
      <c r="C161" s="54" t="s">
        <v>69</v>
      </c>
      <c r="D161" s="10"/>
      <c r="E161" s="10">
        <f t="shared" si="23"/>
        <v>0</v>
      </c>
      <c r="F161" s="10">
        <v>239.8</v>
      </c>
      <c r="G161" s="10">
        <f t="shared" si="22"/>
        <v>0</v>
      </c>
      <c r="H161" s="10">
        <f t="shared" si="24"/>
        <v>0</v>
      </c>
      <c r="I161" s="10"/>
      <c r="J161" s="51" t="s">
        <v>182</v>
      </c>
      <c r="K161" s="11">
        <v>6873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</row>
    <row r="162" spans="1:253" s="12" customFormat="1" ht="14.1" customHeight="1" x14ac:dyDescent="0.2">
      <c r="A162" s="7">
        <v>45317</v>
      </c>
      <c r="B162" s="8" t="s">
        <v>206</v>
      </c>
      <c r="C162" s="54" t="s">
        <v>69</v>
      </c>
      <c r="D162" s="10"/>
      <c r="E162" s="10">
        <f t="shared" si="23"/>
        <v>0</v>
      </c>
      <c r="F162" s="10">
        <v>1400</v>
      </c>
      <c r="G162" s="10">
        <f t="shared" si="22"/>
        <v>0</v>
      </c>
      <c r="H162" s="10">
        <f t="shared" si="24"/>
        <v>0</v>
      </c>
      <c r="I162" s="10"/>
      <c r="J162" s="51" t="s">
        <v>88</v>
      </c>
      <c r="K162" s="11">
        <v>6849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</row>
    <row r="163" spans="1:253" s="12" customFormat="1" ht="14.1" customHeight="1" x14ac:dyDescent="0.25">
      <c r="A163" s="7">
        <v>45321</v>
      </c>
      <c r="B163" s="112" t="s">
        <v>207</v>
      </c>
      <c r="C163" s="54" t="s">
        <v>69</v>
      </c>
      <c r="D163" s="10"/>
      <c r="E163" s="10">
        <f t="shared" si="23"/>
        <v>0</v>
      </c>
      <c r="F163" s="115">
        <v>5627.21</v>
      </c>
      <c r="G163" s="10">
        <f t="shared" si="22"/>
        <v>5627.21</v>
      </c>
      <c r="H163" s="10">
        <f t="shared" si="24"/>
        <v>0</v>
      </c>
      <c r="I163" s="10"/>
      <c r="J163" s="51"/>
      <c r="K163" s="11">
        <v>6872</v>
      </c>
      <c r="L163" s="10"/>
      <c r="M163" s="10"/>
      <c r="N163" s="10"/>
      <c r="O163" s="10" t="s">
        <v>208</v>
      </c>
      <c r="P163" s="10">
        <v>28147.919999999998</v>
      </c>
      <c r="Q163" s="10">
        <v>28147.919999999998</v>
      </c>
      <c r="R163" s="10">
        <v>28147.919999999998</v>
      </c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</row>
    <row r="164" spans="1:253" s="12" customFormat="1" ht="14.1" customHeight="1" x14ac:dyDescent="0.2">
      <c r="A164" s="7">
        <v>45336</v>
      </c>
      <c r="B164" s="8" t="s">
        <v>209</v>
      </c>
      <c r="C164" s="54" t="s">
        <v>69</v>
      </c>
      <c r="D164" s="10"/>
      <c r="E164" s="10">
        <f t="shared" si="23"/>
        <v>0</v>
      </c>
      <c r="F164" s="115">
        <v>832.5</v>
      </c>
      <c r="G164" s="10">
        <f t="shared" si="22"/>
        <v>0</v>
      </c>
      <c r="H164" s="10">
        <f t="shared" si="24"/>
        <v>0</v>
      </c>
      <c r="I164" s="10"/>
      <c r="J164" s="51" t="s">
        <v>86</v>
      </c>
      <c r="K164" s="11">
        <v>6849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</row>
    <row r="165" spans="1:253" s="12" customFormat="1" ht="14.1" customHeight="1" x14ac:dyDescent="0.2">
      <c r="A165" s="7">
        <v>45336</v>
      </c>
      <c r="B165" s="8" t="s">
        <v>210</v>
      </c>
      <c r="C165" s="54" t="s">
        <v>69</v>
      </c>
      <c r="D165" s="10"/>
      <c r="E165" s="10">
        <f t="shared" si="23"/>
        <v>0</v>
      </c>
      <c r="F165" s="115">
        <v>76667.64</v>
      </c>
      <c r="G165" s="10">
        <f t="shared" si="22"/>
        <v>0</v>
      </c>
      <c r="H165" s="10">
        <f t="shared" si="24"/>
        <v>0</v>
      </c>
      <c r="I165" s="10"/>
      <c r="J165" s="51" t="s">
        <v>193</v>
      </c>
      <c r="K165" s="11">
        <v>6811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</row>
    <row r="166" spans="1:253" s="12" customFormat="1" ht="14.1" customHeight="1" x14ac:dyDescent="0.2">
      <c r="A166" s="7">
        <v>45336</v>
      </c>
      <c r="B166" s="8" t="s">
        <v>211</v>
      </c>
      <c r="C166" s="54" t="s">
        <v>69</v>
      </c>
      <c r="D166" s="10"/>
      <c r="E166" s="10">
        <f t="shared" si="23"/>
        <v>0</v>
      </c>
      <c r="F166" s="115">
        <v>4035.14</v>
      </c>
      <c r="G166" s="10">
        <f t="shared" si="22"/>
        <v>0</v>
      </c>
      <c r="H166" s="10">
        <f t="shared" si="24"/>
        <v>0</v>
      </c>
      <c r="I166" s="10"/>
      <c r="J166" s="51" t="s">
        <v>193</v>
      </c>
      <c r="K166" s="11">
        <v>6811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</row>
    <row r="167" spans="1:253" s="12" customFormat="1" ht="14.1" customHeight="1" x14ac:dyDescent="0.25">
      <c r="A167" s="7">
        <v>45337</v>
      </c>
      <c r="B167" s="112" t="s">
        <v>212</v>
      </c>
      <c r="C167" s="54" t="s">
        <v>69</v>
      </c>
      <c r="D167" s="10">
        <v>57716.67</v>
      </c>
      <c r="E167" s="10">
        <f t="shared" si="23"/>
        <v>57716.67</v>
      </c>
      <c r="F167" s="115"/>
      <c r="G167" s="10">
        <f t="shared" si="22"/>
        <v>0</v>
      </c>
      <c r="H167" s="10">
        <f t="shared" si="24"/>
        <v>57716.67</v>
      </c>
      <c r="I167" s="10"/>
      <c r="J167" s="51"/>
      <c r="K167" s="11">
        <v>2603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</row>
    <row r="168" spans="1:253" s="12" customFormat="1" ht="14.1" customHeight="1" x14ac:dyDescent="0.25">
      <c r="A168" s="7">
        <v>45337</v>
      </c>
      <c r="B168" s="112" t="s">
        <v>213</v>
      </c>
      <c r="C168" s="54" t="s">
        <v>69</v>
      </c>
      <c r="D168" s="10">
        <v>42298.45</v>
      </c>
      <c r="E168" s="10">
        <f t="shared" si="23"/>
        <v>42298.45</v>
      </c>
      <c r="F168" s="115"/>
      <c r="G168" s="10">
        <f t="shared" si="22"/>
        <v>0</v>
      </c>
      <c r="H168" s="10">
        <f t="shared" si="24"/>
        <v>42298.45</v>
      </c>
      <c r="I168" s="10"/>
      <c r="J168" s="51"/>
      <c r="K168" s="11">
        <v>2603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</row>
    <row r="169" spans="1:253" s="12" customFormat="1" ht="14.1" customHeight="1" x14ac:dyDescent="0.2">
      <c r="A169" s="7">
        <v>45337</v>
      </c>
      <c r="B169" s="8" t="s">
        <v>188</v>
      </c>
      <c r="C169" s="54" t="s">
        <v>69</v>
      </c>
      <c r="D169" s="10">
        <v>-57716.67</v>
      </c>
      <c r="E169" s="10">
        <f t="shared" si="23"/>
        <v>-57716.67</v>
      </c>
      <c r="F169" s="115"/>
      <c r="G169" s="10">
        <f t="shared" si="22"/>
        <v>0</v>
      </c>
      <c r="H169" s="10">
        <f t="shared" si="24"/>
        <v>-57716.67</v>
      </c>
      <c r="I169" s="10"/>
      <c r="J169" s="51"/>
      <c r="K169" s="11">
        <v>2603</v>
      </c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</row>
    <row r="170" spans="1:253" s="12" customFormat="1" ht="14.1" customHeight="1" x14ac:dyDescent="0.25">
      <c r="A170" s="7">
        <v>45351</v>
      </c>
      <c r="B170" s="117" t="s">
        <v>215</v>
      </c>
      <c r="C170" s="54" t="s">
        <v>69</v>
      </c>
      <c r="D170" s="10">
        <v>-36000</v>
      </c>
      <c r="E170" s="10">
        <f t="shared" si="23"/>
        <v>-36000</v>
      </c>
      <c r="F170" s="115"/>
      <c r="G170" s="10">
        <f t="shared" si="22"/>
        <v>0</v>
      </c>
      <c r="H170" s="10">
        <f t="shared" si="24"/>
        <v>-36000</v>
      </c>
      <c r="I170" s="10"/>
      <c r="J170" s="51"/>
      <c r="K170" s="11">
        <v>6865</v>
      </c>
      <c r="L170" s="10"/>
      <c r="M170" s="10"/>
      <c r="N170" s="10" t="s">
        <v>214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</row>
    <row r="171" spans="1:253" s="12" customFormat="1" ht="14.1" customHeight="1" x14ac:dyDescent="0.2">
      <c r="A171" s="7">
        <v>45346</v>
      </c>
      <c r="B171" s="8" t="s">
        <v>216</v>
      </c>
      <c r="C171" s="54" t="s">
        <v>69</v>
      </c>
      <c r="D171" s="10"/>
      <c r="E171" s="10">
        <f t="shared" si="23"/>
        <v>0</v>
      </c>
      <c r="F171" s="115">
        <v>1400</v>
      </c>
      <c r="G171" s="10">
        <f t="shared" si="22"/>
        <v>0</v>
      </c>
      <c r="H171" s="10">
        <f t="shared" si="24"/>
        <v>0</v>
      </c>
      <c r="I171" s="10"/>
      <c r="J171" s="51" t="s">
        <v>88</v>
      </c>
      <c r="K171" s="11">
        <v>6849</v>
      </c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</row>
    <row r="172" spans="1:253" s="12" customFormat="1" ht="14.1" customHeight="1" x14ac:dyDescent="0.2">
      <c r="A172" s="7">
        <v>45359</v>
      </c>
      <c r="B172" s="8" t="s">
        <v>217</v>
      </c>
      <c r="C172" s="54" t="s">
        <v>69</v>
      </c>
      <c r="D172" s="10"/>
      <c r="E172" s="10">
        <f t="shared" si="23"/>
        <v>0</v>
      </c>
      <c r="F172" s="115">
        <v>5184</v>
      </c>
      <c r="G172" s="10">
        <f t="shared" si="22"/>
        <v>0</v>
      </c>
      <c r="H172" s="10">
        <f t="shared" si="24"/>
        <v>0</v>
      </c>
      <c r="I172" s="10"/>
      <c r="J172" s="51" t="s">
        <v>76</v>
      </c>
      <c r="K172" s="11">
        <v>6861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</row>
    <row r="173" spans="1:253" s="12" customFormat="1" ht="14.1" customHeight="1" x14ac:dyDescent="0.25">
      <c r="A173" s="7">
        <v>45362</v>
      </c>
      <c r="B173" s="112" t="s">
        <v>218</v>
      </c>
      <c r="C173" s="54" t="s">
        <v>69</v>
      </c>
      <c r="D173" s="10">
        <v>54233.38</v>
      </c>
      <c r="E173" s="10">
        <f t="shared" si="23"/>
        <v>54233.38</v>
      </c>
      <c r="F173" s="115"/>
      <c r="G173" s="10">
        <f t="shared" si="22"/>
        <v>0</v>
      </c>
      <c r="H173" s="10">
        <f t="shared" si="24"/>
        <v>54233.38</v>
      </c>
      <c r="I173" s="10"/>
      <c r="J173" s="51"/>
      <c r="K173" s="11">
        <v>2603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</row>
    <row r="174" spans="1:253" s="12" customFormat="1" ht="14.1" customHeight="1" x14ac:dyDescent="0.25">
      <c r="A174" s="7">
        <v>45362</v>
      </c>
      <c r="B174" s="112" t="s">
        <v>219</v>
      </c>
      <c r="C174" s="54" t="s">
        <v>69</v>
      </c>
      <c r="D174" s="10">
        <v>39644.230000000003</v>
      </c>
      <c r="E174" s="10">
        <f t="shared" si="23"/>
        <v>39644.230000000003</v>
      </c>
      <c r="F174" s="115"/>
      <c r="G174" s="10">
        <f t="shared" si="22"/>
        <v>0</v>
      </c>
      <c r="H174" s="10">
        <f t="shared" si="24"/>
        <v>39644.230000000003</v>
      </c>
      <c r="I174" s="10"/>
      <c r="J174" s="51"/>
      <c r="K174" s="11">
        <v>2603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</row>
    <row r="175" spans="1:253" s="12" customFormat="1" ht="14.1" customHeight="1" x14ac:dyDescent="0.25">
      <c r="A175" s="7">
        <v>45362</v>
      </c>
      <c r="B175" s="112" t="s">
        <v>188</v>
      </c>
      <c r="C175" s="54" t="s">
        <v>69</v>
      </c>
      <c r="D175" s="10">
        <v>-54233.38</v>
      </c>
      <c r="E175" s="10">
        <f t="shared" si="23"/>
        <v>-54233.38</v>
      </c>
      <c r="F175" s="115"/>
      <c r="G175" s="10">
        <f t="shared" si="22"/>
        <v>0</v>
      </c>
      <c r="H175" s="10">
        <f t="shared" si="24"/>
        <v>-54233.38</v>
      </c>
      <c r="I175" s="10"/>
      <c r="J175" s="51"/>
      <c r="K175" s="11">
        <v>2603</v>
      </c>
      <c r="L175" s="10"/>
      <c r="M175" s="10"/>
      <c r="N175" s="10" t="s">
        <v>220</v>
      </c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</row>
    <row r="176" spans="1:253" s="12" customFormat="1" ht="14.1" customHeight="1" x14ac:dyDescent="0.2">
      <c r="A176" s="7">
        <v>45363</v>
      </c>
      <c r="B176" s="8" t="s">
        <v>221</v>
      </c>
      <c r="C176" s="54" t="s">
        <v>69</v>
      </c>
      <c r="D176" s="10"/>
      <c r="E176" s="10">
        <f t="shared" si="23"/>
        <v>0</v>
      </c>
      <c r="F176" s="115">
        <v>832.5</v>
      </c>
      <c r="G176" s="10">
        <f t="shared" si="22"/>
        <v>0</v>
      </c>
      <c r="H176" s="10">
        <f t="shared" si="24"/>
        <v>0</v>
      </c>
      <c r="I176" s="10"/>
      <c r="J176" s="51" t="s">
        <v>86</v>
      </c>
      <c r="K176" s="11">
        <v>6849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</row>
    <row r="177" spans="1:253" s="12" customFormat="1" ht="14.1" customHeight="1" x14ac:dyDescent="0.2">
      <c r="A177" s="7">
        <v>45370</v>
      </c>
      <c r="B177" s="8" t="s">
        <v>222</v>
      </c>
      <c r="C177" s="54" t="s">
        <v>69</v>
      </c>
      <c r="D177" s="10"/>
      <c r="E177" s="10">
        <f t="shared" si="23"/>
        <v>0</v>
      </c>
      <c r="F177" s="115">
        <v>311661.84000000003</v>
      </c>
      <c r="G177" s="10">
        <f t="shared" si="22"/>
        <v>0</v>
      </c>
      <c r="H177" s="10">
        <f t="shared" si="24"/>
        <v>0</v>
      </c>
      <c r="I177" s="10"/>
      <c r="J177" s="51" t="s">
        <v>193</v>
      </c>
      <c r="K177" s="11">
        <v>6811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</row>
    <row r="178" spans="1:253" s="12" customFormat="1" ht="14.1" customHeight="1" x14ac:dyDescent="0.2">
      <c r="A178" s="7">
        <v>45370</v>
      </c>
      <c r="B178" s="8" t="s">
        <v>223</v>
      </c>
      <c r="C178" s="54" t="s">
        <v>69</v>
      </c>
      <c r="D178" s="10"/>
      <c r="E178" s="10">
        <f t="shared" si="23"/>
        <v>0</v>
      </c>
      <c r="F178" s="115">
        <v>16403.25</v>
      </c>
      <c r="G178" s="10">
        <f t="shared" si="22"/>
        <v>0</v>
      </c>
      <c r="H178" s="10">
        <f t="shared" si="24"/>
        <v>0</v>
      </c>
      <c r="I178" s="10"/>
      <c r="J178" s="51" t="s">
        <v>193</v>
      </c>
      <c r="K178" s="11">
        <v>6811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</row>
    <row r="179" spans="1:253" s="12" customFormat="1" ht="14.1" customHeight="1" x14ac:dyDescent="0.2">
      <c r="A179" s="7">
        <v>45371</v>
      </c>
      <c r="B179" s="8" t="s">
        <v>224</v>
      </c>
      <c r="C179" s="54" t="s">
        <v>81</v>
      </c>
      <c r="D179" s="10"/>
      <c r="E179" s="10">
        <f t="shared" si="23"/>
        <v>0</v>
      </c>
      <c r="F179" s="115"/>
      <c r="G179" s="10">
        <v>-1457.3</v>
      </c>
      <c r="H179" s="10">
        <f t="shared" si="24"/>
        <v>0</v>
      </c>
      <c r="I179" s="10"/>
      <c r="J179" s="51" t="s">
        <v>193</v>
      </c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</row>
    <row r="180" spans="1:253" s="12" customFormat="1" ht="14.1" customHeight="1" x14ac:dyDescent="0.2">
      <c r="A180" s="7">
        <v>45375</v>
      </c>
      <c r="B180" s="8" t="s">
        <v>225</v>
      </c>
      <c r="C180" s="54" t="s">
        <v>69</v>
      </c>
      <c r="D180" s="10"/>
      <c r="E180" s="10">
        <f t="shared" si="23"/>
        <v>0</v>
      </c>
      <c r="F180" s="115">
        <v>2500</v>
      </c>
      <c r="G180" s="10">
        <f t="shared" ref="G180:G187" si="25">IF(J180&gt;0,0,F180)</f>
        <v>2500</v>
      </c>
      <c r="H180" s="10">
        <f t="shared" si="24"/>
        <v>0</v>
      </c>
      <c r="I180" s="10"/>
      <c r="J180" s="51"/>
      <c r="K180" s="11">
        <v>6870</v>
      </c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</row>
    <row r="181" spans="1:253" s="12" customFormat="1" ht="14.1" customHeight="1" x14ac:dyDescent="0.2">
      <c r="A181" s="7">
        <v>45378</v>
      </c>
      <c r="B181" s="8" t="s">
        <v>226</v>
      </c>
      <c r="C181" s="54" t="s">
        <v>69</v>
      </c>
      <c r="D181" s="10"/>
      <c r="E181" s="10">
        <f t="shared" si="23"/>
        <v>0</v>
      </c>
      <c r="F181" s="115">
        <v>2974.01</v>
      </c>
      <c r="G181" s="10">
        <f t="shared" si="25"/>
        <v>0</v>
      </c>
      <c r="H181" s="10">
        <f t="shared" si="24"/>
        <v>0</v>
      </c>
      <c r="I181" s="10"/>
      <c r="J181" s="51" t="s">
        <v>182</v>
      </c>
      <c r="K181" s="11">
        <v>6873</v>
      </c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</row>
    <row r="182" spans="1:253" s="12" customFormat="1" ht="14.1" customHeight="1" x14ac:dyDescent="0.2">
      <c r="A182" s="7">
        <v>45379</v>
      </c>
      <c r="B182" s="8" t="s">
        <v>227</v>
      </c>
      <c r="C182" s="54" t="s">
        <v>69</v>
      </c>
      <c r="D182" s="10"/>
      <c r="E182" s="10">
        <f t="shared" si="23"/>
        <v>0</v>
      </c>
      <c r="F182" s="115">
        <v>180</v>
      </c>
      <c r="G182" s="10">
        <f t="shared" si="25"/>
        <v>0</v>
      </c>
      <c r="H182" s="10">
        <f t="shared" si="24"/>
        <v>0</v>
      </c>
      <c r="I182" s="10"/>
      <c r="J182" s="51" t="s">
        <v>88</v>
      </c>
      <c r="K182" s="11">
        <v>6849</v>
      </c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</row>
    <row r="183" spans="1:253" s="12" customFormat="1" ht="14.1" customHeight="1" x14ac:dyDescent="0.2">
      <c r="A183" s="7">
        <v>45387</v>
      </c>
      <c r="B183" s="8" t="s">
        <v>228</v>
      </c>
      <c r="C183" s="54" t="s">
        <v>69</v>
      </c>
      <c r="D183" s="10"/>
      <c r="E183" s="10">
        <f t="shared" si="23"/>
        <v>0</v>
      </c>
      <c r="F183" s="115">
        <v>2592</v>
      </c>
      <c r="G183" s="10">
        <f t="shared" si="25"/>
        <v>0</v>
      </c>
      <c r="H183" s="10">
        <f t="shared" si="24"/>
        <v>0</v>
      </c>
      <c r="I183" s="10"/>
      <c r="J183" s="51" t="s">
        <v>76</v>
      </c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</row>
    <row r="184" spans="1:253" s="12" customFormat="1" ht="14.1" customHeight="1" x14ac:dyDescent="0.2">
      <c r="A184" s="7">
        <v>45392</v>
      </c>
      <c r="B184" s="8" t="s">
        <v>229</v>
      </c>
      <c r="C184" s="54" t="s">
        <v>69</v>
      </c>
      <c r="D184" s="10"/>
      <c r="E184" s="10">
        <f t="shared" si="23"/>
        <v>0</v>
      </c>
      <c r="F184" s="115">
        <v>370</v>
      </c>
      <c r="G184" s="10">
        <f t="shared" si="25"/>
        <v>0</v>
      </c>
      <c r="H184" s="10">
        <f t="shared" si="24"/>
        <v>0</v>
      </c>
      <c r="I184" s="10"/>
      <c r="J184" s="51" t="s">
        <v>86</v>
      </c>
      <c r="K184" s="11">
        <v>6849</v>
      </c>
      <c r="L184" s="10"/>
      <c r="M184" s="10"/>
      <c r="N184" s="10"/>
      <c r="O184" s="10" t="s">
        <v>230</v>
      </c>
      <c r="P184" s="10">
        <v>431260.09</v>
      </c>
      <c r="Q184" s="10">
        <v>431260.09</v>
      </c>
      <c r="R184" s="10">
        <v>431260.09</v>
      </c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</row>
    <row r="185" spans="1:253" s="12" customFormat="1" ht="14.1" customHeight="1" x14ac:dyDescent="0.25">
      <c r="A185" s="7">
        <v>45400</v>
      </c>
      <c r="B185" s="112" t="s">
        <v>231</v>
      </c>
      <c r="C185" s="54" t="s">
        <v>69</v>
      </c>
      <c r="D185" s="10">
        <v>57835.09</v>
      </c>
      <c r="E185" s="10">
        <f t="shared" si="23"/>
        <v>57835.09</v>
      </c>
      <c r="F185" s="10"/>
      <c r="G185" s="10">
        <f t="shared" si="25"/>
        <v>0</v>
      </c>
      <c r="H185" s="10">
        <f t="shared" si="24"/>
        <v>57835.09</v>
      </c>
      <c r="I185" s="10"/>
      <c r="J185" s="51"/>
      <c r="K185" s="11">
        <v>2603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</row>
    <row r="186" spans="1:253" s="12" customFormat="1" ht="14.1" customHeight="1" x14ac:dyDescent="0.25">
      <c r="A186" s="7">
        <v>45400</v>
      </c>
      <c r="B186" s="112" t="s">
        <v>232</v>
      </c>
      <c r="C186" s="54" t="s">
        <v>69</v>
      </c>
      <c r="D186" s="10">
        <v>42254.62</v>
      </c>
      <c r="E186" s="10">
        <f t="shared" si="23"/>
        <v>42254.62</v>
      </c>
      <c r="F186" s="10"/>
      <c r="G186" s="10">
        <f t="shared" si="25"/>
        <v>0</v>
      </c>
      <c r="H186" s="10">
        <f t="shared" si="24"/>
        <v>42254.62</v>
      </c>
      <c r="I186" s="10"/>
      <c r="J186" s="51"/>
      <c r="K186" s="11">
        <v>2603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</row>
    <row r="187" spans="1:253" s="12" customFormat="1" ht="14.1" customHeight="1" x14ac:dyDescent="0.25">
      <c r="A187" s="7">
        <v>45400</v>
      </c>
      <c r="B187" s="112" t="s">
        <v>188</v>
      </c>
      <c r="C187" s="54" t="s">
        <v>69</v>
      </c>
      <c r="D187" s="10">
        <v>-57835.09</v>
      </c>
      <c r="E187" s="10">
        <f t="shared" si="23"/>
        <v>-57835.09</v>
      </c>
      <c r="F187" s="10"/>
      <c r="G187" s="10">
        <f t="shared" si="25"/>
        <v>0</v>
      </c>
      <c r="H187" s="10">
        <f t="shared" si="24"/>
        <v>-57835.09</v>
      </c>
      <c r="I187" s="10"/>
      <c r="J187" s="51"/>
      <c r="K187" s="11">
        <v>2603</v>
      </c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</row>
    <row r="188" spans="1:253" s="12" customFormat="1" ht="14.1" customHeight="1" x14ac:dyDescent="0.2">
      <c r="A188" s="7">
        <v>45392</v>
      </c>
      <c r="B188" s="8" t="s">
        <v>233</v>
      </c>
      <c r="C188" s="54" t="s">
        <v>81</v>
      </c>
      <c r="D188" s="10"/>
      <c r="E188" s="10">
        <f t="shared" ref="E188:E199" si="26">+D188</f>
        <v>0</v>
      </c>
      <c r="F188" s="10"/>
      <c r="G188" s="10">
        <v>53652.82</v>
      </c>
      <c r="H188" s="10">
        <f t="shared" ref="H188:H199" si="27">+D188</f>
        <v>0</v>
      </c>
      <c r="I188" s="10"/>
      <c r="J188" s="51" t="s">
        <v>193</v>
      </c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</row>
    <row r="189" spans="1:253" s="12" customFormat="1" ht="14.1" customHeight="1" x14ac:dyDescent="0.2">
      <c r="A189" s="7">
        <v>45405</v>
      </c>
      <c r="B189" s="8" t="s">
        <v>234</v>
      </c>
      <c r="C189" s="54" t="s">
        <v>69</v>
      </c>
      <c r="D189" s="10"/>
      <c r="E189" s="10">
        <f t="shared" si="26"/>
        <v>0</v>
      </c>
      <c r="F189" s="115">
        <v>125</v>
      </c>
      <c r="G189" s="10">
        <f t="shared" ref="G189:G194" si="28">IF(J189&gt;0,0,F189)</f>
        <v>125</v>
      </c>
      <c r="H189" s="10">
        <f t="shared" si="27"/>
        <v>0</v>
      </c>
      <c r="I189" s="10"/>
      <c r="J189" s="51"/>
      <c r="K189" s="11">
        <v>6861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</row>
    <row r="190" spans="1:253" s="12" customFormat="1" ht="14.1" customHeight="1" x14ac:dyDescent="0.2">
      <c r="A190" s="7">
        <v>45406</v>
      </c>
      <c r="B190" s="8" t="s">
        <v>235</v>
      </c>
      <c r="C190" s="54" t="s">
        <v>69</v>
      </c>
      <c r="D190" s="10"/>
      <c r="E190" s="10">
        <f t="shared" si="26"/>
        <v>0</v>
      </c>
      <c r="F190" s="115">
        <v>382659.32</v>
      </c>
      <c r="G190" s="10">
        <f t="shared" si="28"/>
        <v>0</v>
      </c>
      <c r="H190" s="10">
        <f t="shared" si="27"/>
        <v>0</v>
      </c>
      <c r="I190" s="10"/>
      <c r="J190" s="51" t="s">
        <v>193</v>
      </c>
      <c r="K190" s="11">
        <v>6811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</row>
    <row r="191" spans="1:253" s="12" customFormat="1" ht="14.1" customHeight="1" x14ac:dyDescent="0.2">
      <c r="A191" s="7">
        <v>45406</v>
      </c>
      <c r="B191" s="8" t="s">
        <v>236</v>
      </c>
      <c r="C191" s="54" t="s">
        <v>69</v>
      </c>
      <c r="D191" s="10"/>
      <c r="E191" s="10">
        <f t="shared" si="26"/>
        <v>0</v>
      </c>
      <c r="F191" s="115">
        <v>20139.96</v>
      </c>
      <c r="G191" s="10">
        <f t="shared" si="28"/>
        <v>0</v>
      </c>
      <c r="H191" s="10">
        <f t="shared" si="27"/>
        <v>0</v>
      </c>
      <c r="I191" s="10"/>
      <c r="J191" s="51" t="s">
        <v>193</v>
      </c>
      <c r="K191" s="11">
        <v>6811</v>
      </c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</row>
    <row r="192" spans="1:253" s="12" customFormat="1" ht="14.1" customHeight="1" x14ac:dyDescent="0.2">
      <c r="A192" s="7">
        <v>45414</v>
      </c>
      <c r="B192" s="8" t="s">
        <v>237</v>
      </c>
      <c r="C192" s="54" t="s">
        <v>69</v>
      </c>
      <c r="D192" s="10"/>
      <c r="E192" s="10">
        <f t="shared" si="26"/>
        <v>0</v>
      </c>
      <c r="F192" s="115">
        <v>1408</v>
      </c>
      <c r="G192" s="10">
        <f t="shared" si="28"/>
        <v>0</v>
      </c>
      <c r="H192" s="10">
        <f t="shared" si="27"/>
        <v>0</v>
      </c>
      <c r="I192" s="10"/>
      <c r="J192" s="51" t="s">
        <v>182</v>
      </c>
      <c r="K192" s="11">
        <v>6873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</row>
    <row r="193" spans="1:253" s="12" customFormat="1" ht="14.1" customHeight="1" x14ac:dyDescent="0.2">
      <c r="A193" s="7">
        <v>45421</v>
      </c>
      <c r="B193" s="8" t="s">
        <v>238</v>
      </c>
      <c r="C193" s="54" t="s">
        <v>69</v>
      </c>
      <c r="D193" s="10"/>
      <c r="E193" s="10">
        <f t="shared" si="26"/>
        <v>0</v>
      </c>
      <c r="F193" s="115">
        <v>555</v>
      </c>
      <c r="G193" s="10">
        <f t="shared" si="28"/>
        <v>0</v>
      </c>
      <c r="H193" s="10">
        <f t="shared" si="27"/>
        <v>0</v>
      </c>
      <c r="I193" s="10"/>
      <c r="J193" s="51" t="s">
        <v>86</v>
      </c>
      <c r="K193" s="11">
        <v>6849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</row>
    <row r="194" spans="1:253" s="12" customFormat="1" ht="14.1" customHeight="1" x14ac:dyDescent="0.2">
      <c r="A194" s="7">
        <v>45427</v>
      </c>
      <c r="B194" s="8" t="s">
        <v>239</v>
      </c>
      <c r="C194" s="54" t="s">
        <v>69</v>
      </c>
      <c r="D194" s="10"/>
      <c r="E194" s="10">
        <f t="shared" si="26"/>
        <v>0</v>
      </c>
      <c r="F194" s="115">
        <v>2767.36</v>
      </c>
      <c r="G194" s="10">
        <f t="shared" si="28"/>
        <v>0</v>
      </c>
      <c r="H194" s="10">
        <f t="shared" si="27"/>
        <v>0</v>
      </c>
      <c r="I194" s="10"/>
      <c r="J194" s="51" t="s">
        <v>182</v>
      </c>
      <c r="K194" s="11">
        <v>6873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</row>
    <row r="195" spans="1:253" s="12" customFormat="1" ht="14.1" customHeight="1" x14ac:dyDescent="0.25">
      <c r="A195" s="7">
        <v>45434</v>
      </c>
      <c r="B195" s="112" t="s">
        <v>240</v>
      </c>
      <c r="C195" s="54" t="s">
        <v>69</v>
      </c>
      <c r="D195" s="10">
        <v>56260.13</v>
      </c>
      <c r="E195" s="10">
        <f t="shared" si="26"/>
        <v>56260.13</v>
      </c>
      <c r="F195" s="118"/>
      <c r="G195" s="10"/>
      <c r="H195" s="10">
        <f t="shared" si="27"/>
        <v>56260.13</v>
      </c>
      <c r="I195" s="10"/>
      <c r="J195" s="51"/>
      <c r="K195" s="11">
        <v>2603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</row>
    <row r="196" spans="1:253" s="12" customFormat="1" ht="14.1" customHeight="1" x14ac:dyDescent="0.25">
      <c r="A196" s="7">
        <v>45434</v>
      </c>
      <c r="B196" s="112" t="s">
        <v>241</v>
      </c>
      <c r="C196" s="54" t="s">
        <v>69</v>
      </c>
      <c r="D196" s="10">
        <v>40589.1</v>
      </c>
      <c r="E196" s="10">
        <f t="shared" si="26"/>
        <v>40589.1</v>
      </c>
      <c r="F196" s="118"/>
      <c r="G196" s="10"/>
      <c r="H196" s="10">
        <f t="shared" si="27"/>
        <v>40589.1</v>
      </c>
      <c r="I196" s="10"/>
      <c r="J196" s="51"/>
      <c r="K196" s="11">
        <v>2603</v>
      </c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</row>
    <row r="197" spans="1:253" s="12" customFormat="1" ht="14.1" customHeight="1" x14ac:dyDescent="0.25">
      <c r="A197" s="7">
        <v>45434</v>
      </c>
      <c r="B197" s="112" t="s">
        <v>188</v>
      </c>
      <c r="C197" s="54" t="s">
        <v>69</v>
      </c>
      <c r="D197" s="10">
        <v>-56260.13</v>
      </c>
      <c r="E197" s="10">
        <f t="shared" si="26"/>
        <v>-56260.13</v>
      </c>
      <c r="F197" s="115"/>
      <c r="G197" s="10">
        <f>IF(J197&gt;0,0,F197)</f>
        <v>0</v>
      </c>
      <c r="H197" s="10">
        <f t="shared" si="27"/>
        <v>-56260.13</v>
      </c>
      <c r="I197" s="10"/>
      <c r="J197" s="51"/>
      <c r="K197" s="11">
        <v>2603</v>
      </c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</row>
    <row r="198" spans="1:253" s="12" customFormat="1" ht="14.1" customHeight="1" x14ac:dyDescent="0.2">
      <c r="A198" s="7">
        <v>45440</v>
      </c>
      <c r="B198" s="8" t="s">
        <v>242</v>
      </c>
      <c r="C198" s="54" t="s">
        <v>69</v>
      </c>
      <c r="D198" s="10"/>
      <c r="E198" s="10">
        <f t="shared" si="26"/>
        <v>0</v>
      </c>
      <c r="F198" s="115">
        <v>347013.14</v>
      </c>
      <c r="G198" s="10">
        <f>IF(J198&gt;0,0,F198)</f>
        <v>0</v>
      </c>
      <c r="H198" s="10">
        <f t="shared" si="27"/>
        <v>0</v>
      </c>
      <c r="I198" s="10"/>
      <c r="J198" s="51" t="s">
        <v>193</v>
      </c>
      <c r="K198" s="11">
        <v>6811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</row>
    <row r="199" spans="1:253" s="12" customFormat="1" ht="14.1" customHeight="1" x14ac:dyDescent="0.2">
      <c r="A199" s="7">
        <v>45440</v>
      </c>
      <c r="B199" s="8" t="s">
        <v>243</v>
      </c>
      <c r="C199" s="54" t="s">
        <v>69</v>
      </c>
      <c r="D199" s="10"/>
      <c r="E199" s="10">
        <f t="shared" si="26"/>
        <v>0</v>
      </c>
      <c r="F199" s="115">
        <v>18263.849999999999</v>
      </c>
      <c r="G199" s="10">
        <f>IF(J199&gt;0,0,F199)</f>
        <v>0</v>
      </c>
      <c r="H199" s="10">
        <f t="shared" si="27"/>
        <v>0</v>
      </c>
      <c r="I199" s="10"/>
      <c r="J199" s="51" t="s">
        <v>193</v>
      </c>
      <c r="K199" s="11">
        <v>6811</v>
      </c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</row>
    <row r="200" spans="1:253" x14ac:dyDescent="0.2">
      <c r="A200" s="55">
        <v>45441</v>
      </c>
      <c r="B200" s="56" t="s">
        <v>244</v>
      </c>
      <c r="C200" s="54" t="s">
        <v>69</v>
      </c>
      <c r="F200" s="116">
        <v>294271.7</v>
      </c>
      <c r="G200" s="10">
        <f>IF(J200&gt;0,0,F200)</f>
        <v>294271.7</v>
      </c>
      <c r="H200" s="10">
        <f t="shared" ref="H200:H201" si="29">+D200</f>
        <v>0</v>
      </c>
      <c r="K200" s="95">
        <v>6861</v>
      </c>
    </row>
    <row r="201" spans="1:253" x14ac:dyDescent="0.2">
      <c r="A201" s="55">
        <v>45449</v>
      </c>
      <c r="B201" s="56" t="s">
        <v>245</v>
      </c>
      <c r="C201" s="57" t="s">
        <v>325</v>
      </c>
      <c r="F201" s="58">
        <v>292.75</v>
      </c>
      <c r="G201" s="58">
        <f>IF(J201&gt;0,0,F201)</f>
        <v>292.75</v>
      </c>
      <c r="H201" s="10">
        <f t="shared" si="29"/>
        <v>0</v>
      </c>
      <c r="K201" s="95">
        <v>6861</v>
      </c>
    </row>
    <row r="202" spans="1:253" s="12" customFormat="1" ht="14.1" customHeight="1" x14ac:dyDescent="0.2">
      <c r="A202" s="7">
        <v>45450</v>
      </c>
      <c r="B202" s="8" t="s">
        <v>246</v>
      </c>
      <c r="C202" s="54" t="s">
        <v>325</v>
      </c>
      <c r="D202" s="10"/>
      <c r="E202" s="10">
        <f t="shared" ref="E202:E216" si="30">+D202</f>
        <v>0</v>
      </c>
      <c r="F202" s="115">
        <v>1200</v>
      </c>
      <c r="G202" s="10">
        <f t="shared" ref="G202:G212" si="31">IF(J202&gt;0,0,F202)</f>
        <v>0</v>
      </c>
      <c r="H202" s="10">
        <f t="shared" ref="H202:H212" si="32">+D202</f>
        <v>0</v>
      </c>
      <c r="I202" s="10"/>
      <c r="J202" s="51" t="s">
        <v>88</v>
      </c>
      <c r="K202" s="11">
        <v>6849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</row>
    <row r="203" spans="1:253" s="12" customFormat="1" ht="14.1" customHeight="1" x14ac:dyDescent="0.2">
      <c r="A203" s="7">
        <v>45425</v>
      </c>
      <c r="B203" s="8" t="s">
        <v>247</v>
      </c>
      <c r="C203" s="54" t="s">
        <v>81</v>
      </c>
      <c r="D203" s="10"/>
      <c r="E203" s="10">
        <f t="shared" si="30"/>
        <v>0</v>
      </c>
      <c r="F203" s="115"/>
      <c r="G203" s="10">
        <v>2475</v>
      </c>
      <c r="H203" s="10">
        <f t="shared" si="32"/>
        <v>0</v>
      </c>
      <c r="I203" s="10"/>
      <c r="J203" s="51" t="s">
        <v>76</v>
      </c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</row>
    <row r="204" spans="1:253" s="12" customFormat="1" ht="14.1" customHeight="1" x14ac:dyDescent="0.25">
      <c r="A204" s="7">
        <v>45455</v>
      </c>
      <c r="B204" s="112" t="s">
        <v>248</v>
      </c>
      <c r="C204" s="54" t="s">
        <v>325</v>
      </c>
      <c r="D204" s="10">
        <v>58230.12</v>
      </c>
      <c r="E204" s="10">
        <f t="shared" si="30"/>
        <v>58230.12</v>
      </c>
      <c r="F204" s="118"/>
      <c r="G204" s="10"/>
      <c r="H204" s="10">
        <f t="shared" si="32"/>
        <v>58230.12</v>
      </c>
      <c r="I204" s="10"/>
      <c r="J204" s="51"/>
      <c r="K204" s="11">
        <v>2603</v>
      </c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</row>
    <row r="205" spans="1:253" s="12" customFormat="1" ht="14.1" customHeight="1" x14ac:dyDescent="0.25">
      <c r="A205" s="7">
        <v>45455</v>
      </c>
      <c r="B205" s="112" t="s">
        <v>249</v>
      </c>
      <c r="C205" s="54" t="s">
        <v>325</v>
      </c>
      <c r="D205" s="10">
        <v>40551.519999999997</v>
      </c>
      <c r="E205" s="10">
        <f t="shared" si="30"/>
        <v>40551.519999999997</v>
      </c>
      <c r="F205" s="118"/>
      <c r="G205" s="10"/>
      <c r="H205" s="10">
        <f t="shared" si="32"/>
        <v>40551.519999999997</v>
      </c>
      <c r="I205" s="10"/>
      <c r="J205" s="51"/>
      <c r="K205" s="11">
        <v>2603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</row>
    <row r="206" spans="1:253" s="12" customFormat="1" ht="14.1" customHeight="1" x14ac:dyDescent="0.25">
      <c r="A206" s="7">
        <v>45461</v>
      </c>
      <c r="B206" s="112" t="s">
        <v>188</v>
      </c>
      <c r="C206" s="54" t="s">
        <v>325</v>
      </c>
      <c r="D206" s="10">
        <v>-58230.12</v>
      </c>
      <c r="E206" s="10">
        <f t="shared" si="30"/>
        <v>-58230.12</v>
      </c>
      <c r="F206" s="115"/>
      <c r="G206" s="10">
        <f t="shared" si="31"/>
        <v>0</v>
      </c>
      <c r="H206" s="10">
        <f t="shared" si="32"/>
        <v>-58230.12</v>
      </c>
      <c r="I206" s="10"/>
      <c r="J206" s="51"/>
      <c r="K206" s="11">
        <v>2603</v>
      </c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</row>
    <row r="207" spans="1:253" s="12" customFormat="1" ht="14.1" customHeight="1" x14ac:dyDescent="0.2">
      <c r="A207" s="7">
        <v>45462</v>
      </c>
      <c r="B207" s="8" t="s">
        <v>250</v>
      </c>
      <c r="C207" s="54" t="s">
        <v>325</v>
      </c>
      <c r="D207" s="10"/>
      <c r="E207" s="10">
        <f t="shared" si="30"/>
        <v>0</v>
      </c>
      <c r="F207" s="115">
        <v>5184</v>
      </c>
      <c r="G207" s="10">
        <f t="shared" si="31"/>
        <v>0</v>
      </c>
      <c r="H207" s="10">
        <f t="shared" si="32"/>
        <v>0</v>
      </c>
      <c r="I207" s="10"/>
      <c r="J207" s="51" t="s">
        <v>76</v>
      </c>
      <c r="K207" s="11">
        <v>67861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</row>
    <row r="208" spans="1:253" s="12" customFormat="1" ht="14.1" customHeight="1" x14ac:dyDescent="0.2">
      <c r="A208" s="7">
        <v>45462</v>
      </c>
      <c r="B208" s="8" t="s">
        <v>251</v>
      </c>
      <c r="C208" s="54" t="s">
        <v>325</v>
      </c>
      <c r="D208" s="10"/>
      <c r="E208" s="10">
        <f t="shared" si="30"/>
        <v>0</v>
      </c>
      <c r="F208" s="115">
        <v>740</v>
      </c>
      <c r="G208" s="10">
        <f t="shared" si="31"/>
        <v>0</v>
      </c>
      <c r="H208" s="10">
        <f t="shared" si="32"/>
        <v>0</v>
      </c>
      <c r="I208" s="10"/>
      <c r="J208" s="51" t="s">
        <v>86</v>
      </c>
      <c r="K208" s="11">
        <v>6849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</row>
    <row r="209" spans="1:253" s="12" customFormat="1" ht="14.1" customHeight="1" x14ac:dyDescent="0.2">
      <c r="A209" s="7">
        <v>45462</v>
      </c>
      <c r="B209" s="8" t="s">
        <v>252</v>
      </c>
      <c r="C209" s="54" t="s">
        <v>325</v>
      </c>
      <c r="D209" s="10"/>
      <c r="E209" s="10">
        <f t="shared" si="30"/>
        <v>0</v>
      </c>
      <c r="F209" s="115">
        <v>328870.05</v>
      </c>
      <c r="G209" s="10">
        <f t="shared" si="31"/>
        <v>0</v>
      </c>
      <c r="H209" s="10">
        <f t="shared" si="32"/>
        <v>0</v>
      </c>
      <c r="I209" s="10"/>
      <c r="J209" s="51" t="s">
        <v>193</v>
      </c>
      <c r="K209" s="11">
        <v>6811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</row>
    <row r="210" spans="1:253" s="12" customFormat="1" ht="14.1" customHeight="1" x14ac:dyDescent="0.2">
      <c r="A210" s="7">
        <v>45462</v>
      </c>
      <c r="B210" s="8" t="s">
        <v>253</v>
      </c>
      <c r="C210" s="54" t="s">
        <v>325</v>
      </c>
      <c r="D210" s="10"/>
      <c r="E210" s="10">
        <f t="shared" si="30"/>
        <v>0</v>
      </c>
      <c r="F210" s="115">
        <v>17308.95</v>
      </c>
      <c r="G210" s="10">
        <f t="shared" si="31"/>
        <v>0</v>
      </c>
      <c r="H210" s="10">
        <f t="shared" si="32"/>
        <v>0</v>
      </c>
      <c r="I210" s="10"/>
      <c r="J210" s="51" t="s">
        <v>193</v>
      </c>
      <c r="K210" s="11">
        <v>6811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</row>
    <row r="211" spans="1:253" s="12" customFormat="1" ht="14.1" customHeight="1" x14ac:dyDescent="0.2">
      <c r="A211" s="7">
        <v>45468</v>
      </c>
      <c r="B211" s="8" t="s">
        <v>254</v>
      </c>
      <c r="C211" s="54" t="s">
        <v>81</v>
      </c>
      <c r="D211" s="10"/>
      <c r="E211" s="10">
        <f t="shared" si="30"/>
        <v>0</v>
      </c>
      <c r="F211" s="115"/>
      <c r="G211" s="10">
        <v>30250.26</v>
      </c>
      <c r="H211" s="10">
        <f t="shared" si="32"/>
        <v>0</v>
      </c>
      <c r="I211" s="10"/>
      <c r="J211" s="51" t="s">
        <v>193</v>
      </c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</row>
    <row r="212" spans="1:253" s="12" customFormat="1" ht="14.1" customHeight="1" x14ac:dyDescent="0.2">
      <c r="A212" s="7">
        <v>45470</v>
      </c>
      <c r="B212" s="8" t="s">
        <v>255</v>
      </c>
      <c r="C212" s="54" t="s">
        <v>325</v>
      </c>
      <c r="D212" s="10"/>
      <c r="E212" s="10">
        <f t="shared" si="30"/>
        <v>0</v>
      </c>
      <c r="F212" s="115">
        <f>125+125</f>
        <v>250</v>
      </c>
      <c r="G212" s="10">
        <f t="shared" si="31"/>
        <v>250</v>
      </c>
      <c r="H212" s="10">
        <f t="shared" si="32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</row>
    <row r="213" spans="1:253" s="12" customFormat="1" ht="14.1" customHeight="1" x14ac:dyDescent="0.2">
      <c r="A213" s="7" t="s">
        <v>256</v>
      </c>
      <c r="B213" s="8" t="s">
        <v>257</v>
      </c>
      <c r="C213" s="54" t="s">
        <v>325</v>
      </c>
      <c r="D213" s="10"/>
      <c r="E213" s="10">
        <f t="shared" si="30"/>
        <v>0</v>
      </c>
      <c r="F213" s="115">
        <v>1424.02</v>
      </c>
      <c r="G213" s="10">
        <f t="shared" ref="G213:G229" si="33">IF(J213&gt;0,0,F213)</f>
        <v>0</v>
      </c>
      <c r="H213" s="10">
        <f t="shared" ref="H213:H229" si="34">+D213</f>
        <v>0</v>
      </c>
      <c r="I213" s="10"/>
      <c r="J213" s="51" t="s">
        <v>182</v>
      </c>
      <c r="K213" s="11">
        <v>6873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</row>
    <row r="214" spans="1:253" s="12" customFormat="1" ht="14.1" customHeight="1" x14ac:dyDescent="0.2">
      <c r="A214" s="7" t="s">
        <v>256</v>
      </c>
      <c r="B214" s="8" t="s">
        <v>258</v>
      </c>
      <c r="C214" s="54" t="s">
        <v>325</v>
      </c>
      <c r="D214" s="10"/>
      <c r="E214" s="10">
        <f t="shared" si="30"/>
        <v>0</v>
      </c>
      <c r="F214" s="115">
        <v>449035.92</v>
      </c>
      <c r="G214" s="10">
        <f t="shared" si="33"/>
        <v>0</v>
      </c>
      <c r="H214" s="10">
        <f t="shared" si="34"/>
        <v>0</v>
      </c>
      <c r="I214" s="10"/>
      <c r="J214" s="51" t="s">
        <v>193</v>
      </c>
      <c r="K214" s="11">
        <v>6811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</row>
    <row r="215" spans="1:253" s="12" customFormat="1" ht="14.1" customHeight="1" x14ac:dyDescent="0.2">
      <c r="A215" s="7" t="s">
        <v>256</v>
      </c>
      <c r="B215" s="8" t="s">
        <v>259</v>
      </c>
      <c r="C215" s="54" t="s">
        <v>325</v>
      </c>
      <c r="D215" s="10"/>
      <c r="E215" s="10">
        <f t="shared" si="30"/>
        <v>0</v>
      </c>
      <c r="F215" s="115">
        <v>23633.47</v>
      </c>
      <c r="G215" s="10">
        <f t="shared" si="33"/>
        <v>0</v>
      </c>
      <c r="H215" s="10">
        <f t="shared" si="34"/>
        <v>0</v>
      </c>
      <c r="I215" s="10"/>
      <c r="J215" s="51" t="s">
        <v>193</v>
      </c>
      <c r="K215" s="11">
        <v>6811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</row>
    <row r="216" spans="1:253" x14ac:dyDescent="0.2">
      <c r="A216" s="7" t="s">
        <v>256</v>
      </c>
      <c r="B216" s="56" t="s">
        <v>260</v>
      </c>
      <c r="C216" s="54" t="s">
        <v>325</v>
      </c>
      <c r="E216" s="10">
        <f t="shared" si="30"/>
        <v>0</v>
      </c>
      <c r="F216" s="116">
        <f>125</f>
        <v>125</v>
      </c>
      <c r="G216" s="10">
        <f t="shared" si="33"/>
        <v>125</v>
      </c>
      <c r="H216" s="10">
        <f t="shared" si="34"/>
        <v>0</v>
      </c>
      <c r="I216" s="116"/>
      <c r="K216" s="95">
        <v>6861</v>
      </c>
      <c r="L216" s="116"/>
      <c r="P216" s="10"/>
    </row>
    <row r="217" spans="1:253" s="12" customFormat="1" ht="14.1" customHeight="1" x14ac:dyDescent="0.25">
      <c r="A217" s="7" t="s">
        <v>256</v>
      </c>
      <c r="B217" s="112" t="s">
        <v>261</v>
      </c>
      <c r="C217" s="54" t="s">
        <v>325</v>
      </c>
      <c r="D217" s="10">
        <v>56693.13</v>
      </c>
      <c r="E217" s="10">
        <f t="shared" ref="E217:E232" si="35">+D217</f>
        <v>56693.13</v>
      </c>
      <c r="F217" s="115"/>
      <c r="G217" s="10">
        <f t="shared" si="33"/>
        <v>0</v>
      </c>
      <c r="H217" s="10">
        <f t="shared" si="34"/>
        <v>56693.13</v>
      </c>
      <c r="I217" s="10"/>
      <c r="J217" s="51"/>
      <c r="K217" s="11">
        <v>2603</v>
      </c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</row>
    <row r="218" spans="1:253" s="12" customFormat="1" ht="14.1" customHeight="1" x14ac:dyDescent="0.25">
      <c r="A218" s="7" t="s">
        <v>256</v>
      </c>
      <c r="B218" s="112" t="s">
        <v>262</v>
      </c>
      <c r="C218" s="54" t="s">
        <v>325</v>
      </c>
      <c r="D218" s="10">
        <v>39481.11</v>
      </c>
      <c r="E218" s="10">
        <f t="shared" si="35"/>
        <v>39481.11</v>
      </c>
      <c r="F218" s="115"/>
      <c r="G218" s="10">
        <f t="shared" si="33"/>
        <v>0</v>
      </c>
      <c r="H218" s="10">
        <f t="shared" si="34"/>
        <v>39481.11</v>
      </c>
      <c r="I218" s="10"/>
      <c r="J218" s="51"/>
      <c r="K218" s="11">
        <v>2603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</row>
    <row r="219" spans="1:253" s="12" customFormat="1" ht="14.1" customHeight="1" x14ac:dyDescent="0.25">
      <c r="A219" s="7" t="s">
        <v>256</v>
      </c>
      <c r="B219" s="112" t="s">
        <v>263</v>
      </c>
      <c r="C219" s="54" t="s">
        <v>325</v>
      </c>
      <c r="D219" s="10">
        <v>4531.04</v>
      </c>
      <c r="E219" s="10">
        <f t="shared" si="35"/>
        <v>4531.04</v>
      </c>
      <c r="F219" s="115"/>
      <c r="G219" s="10">
        <f t="shared" si="33"/>
        <v>0</v>
      </c>
      <c r="H219" s="10">
        <f t="shared" si="34"/>
        <v>4531.04</v>
      </c>
      <c r="I219" s="10"/>
      <c r="J219" s="51"/>
      <c r="K219" s="11">
        <v>2603</v>
      </c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</row>
    <row r="220" spans="1:253" s="12" customFormat="1" ht="14.1" customHeight="1" x14ac:dyDescent="0.25">
      <c r="A220" s="7" t="s">
        <v>256</v>
      </c>
      <c r="B220" s="112" t="s">
        <v>188</v>
      </c>
      <c r="C220" s="54" t="s">
        <v>325</v>
      </c>
      <c r="D220" s="10">
        <v>-56693.13</v>
      </c>
      <c r="E220" s="10">
        <f t="shared" si="35"/>
        <v>-56693.13</v>
      </c>
      <c r="F220" s="115"/>
      <c r="G220" s="10">
        <f t="shared" si="33"/>
        <v>0</v>
      </c>
      <c r="H220" s="10">
        <f t="shared" si="34"/>
        <v>-56693.13</v>
      </c>
      <c r="I220" s="10"/>
      <c r="J220" s="51"/>
      <c r="K220" s="11">
        <v>2603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</row>
    <row r="221" spans="1:253" s="12" customFormat="1" ht="14.1" customHeight="1" x14ac:dyDescent="0.25">
      <c r="A221" s="7" t="s">
        <v>256</v>
      </c>
      <c r="B221" s="112" t="s">
        <v>264</v>
      </c>
      <c r="C221" s="54" t="s">
        <v>325</v>
      </c>
      <c r="D221" s="10">
        <v>-4531.04</v>
      </c>
      <c r="E221" s="10">
        <f t="shared" si="35"/>
        <v>-4531.04</v>
      </c>
      <c r="F221" s="115"/>
      <c r="G221" s="10">
        <f t="shared" si="33"/>
        <v>0</v>
      </c>
      <c r="H221" s="10">
        <f t="shared" si="34"/>
        <v>-4531.04</v>
      </c>
      <c r="I221" s="10"/>
      <c r="J221" s="51"/>
      <c r="K221" s="11">
        <v>2603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</row>
    <row r="222" spans="1:253" s="12" customFormat="1" ht="14.1" customHeight="1" x14ac:dyDescent="0.2">
      <c r="A222" s="7" t="s">
        <v>256</v>
      </c>
      <c r="B222" s="8" t="s">
        <v>265</v>
      </c>
      <c r="C222" s="54" t="s">
        <v>325</v>
      </c>
      <c r="D222" s="10"/>
      <c r="E222" s="10">
        <f t="shared" si="35"/>
        <v>0</v>
      </c>
      <c r="F222" s="115">
        <v>1017.5</v>
      </c>
      <c r="G222" s="10">
        <f t="shared" si="33"/>
        <v>0</v>
      </c>
      <c r="H222" s="10">
        <f t="shared" si="34"/>
        <v>0</v>
      </c>
      <c r="I222" s="10"/>
      <c r="J222" s="51" t="s">
        <v>86</v>
      </c>
      <c r="K222" s="11">
        <v>6849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</row>
    <row r="223" spans="1:253" s="12" customFormat="1" ht="14.1" customHeight="1" x14ac:dyDescent="0.2">
      <c r="A223" s="7" t="s">
        <v>256</v>
      </c>
      <c r="B223" s="8" t="s">
        <v>266</v>
      </c>
      <c r="C223" s="54" t="s">
        <v>325</v>
      </c>
      <c r="D223" s="10"/>
      <c r="E223" s="10">
        <f t="shared" si="35"/>
        <v>0</v>
      </c>
      <c r="F223" s="115">
        <v>4145.7</v>
      </c>
      <c r="G223" s="10">
        <f t="shared" si="33"/>
        <v>0</v>
      </c>
      <c r="H223" s="10">
        <f t="shared" si="34"/>
        <v>0</v>
      </c>
      <c r="I223" s="10"/>
      <c r="J223" s="51" t="s">
        <v>182</v>
      </c>
      <c r="K223" s="11">
        <v>6873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</row>
    <row r="224" spans="1:253" s="12" customFormat="1" ht="14.1" customHeight="1" x14ac:dyDescent="0.25">
      <c r="A224" s="7" t="s">
        <v>256</v>
      </c>
      <c r="B224" s="112" t="s">
        <v>267</v>
      </c>
      <c r="C224" s="54" t="s">
        <v>325</v>
      </c>
      <c r="D224" s="10"/>
      <c r="E224" s="10">
        <f t="shared" si="35"/>
        <v>0</v>
      </c>
      <c r="F224" s="115">
        <v>598</v>
      </c>
      <c r="G224" s="10">
        <f t="shared" si="33"/>
        <v>598</v>
      </c>
      <c r="H224" s="10">
        <f t="shared" si="34"/>
        <v>0</v>
      </c>
      <c r="I224" s="10"/>
      <c r="J224" s="51"/>
      <c r="K224" s="11">
        <v>6832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</row>
    <row r="225" spans="1:253" s="12" customFormat="1" ht="14.1" customHeight="1" x14ac:dyDescent="0.2">
      <c r="A225" s="7" t="s">
        <v>256</v>
      </c>
      <c r="B225" s="8" t="s">
        <v>268</v>
      </c>
      <c r="C225" s="54" t="s">
        <v>325</v>
      </c>
      <c r="D225" s="10"/>
      <c r="E225" s="10">
        <f t="shared" si="35"/>
        <v>0</v>
      </c>
      <c r="F225" s="115">
        <v>500</v>
      </c>
      <c r="G225" s="10">
        <f t="shared" si="33"/>
        <v>500</v>
      </c>
      <c r="H225" s="10">
        <f t="shared" si="34"/>
        <v>0</v>
      </c>
      <c r="I225" s="10"/>
      <c r="J225" s="51"/>
      <c r="K225" s="11">
        <v>6861</v>
      </c>
      <c r="L225" s="10"/>
      <c r="M225" s="10"/>
      <c r="N225" s="10"/>
      <c r="O225" s="10" t="s">
        <v>269</v>
      </c>
      <c r="P225" s="10">
        <v>1901528.69</v>
      </c>
      <c r="Q225" s="10">
        <v>1901528.69</v>
      </c>
      <c r="R225" s="10">
        <v>1901528.69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</row>
    <row r="226" spans="1:253" s="12" customFormat="1" ht="14.1" customHeight="1" x14ac:dyDescent="0.2">
      <c r="A226" s="7"/>
      <c r="B226" s="8"/>
      <c r="C226" s="54" t="s">
        <v>50</v>
      </c>
      <c r="D226" s="10"/>
      <c r="E226" s="10">
        <f t="shared" si="35"/>
        <v>0</v>
      </c>
      <c r="F226" s="115"/>
      <c r="G226" s="10">
        <f t="shared" si="33"/>
        <v>0</v>
      </c>
      <c r="H226" s="10">
        <f t="shared" si="34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</row>
    <row r="227" spans="1:253" s="12" customFormat="1" ht="14.1" customHeight="1" x14ac:dyDescent="0.2">
      <c r="A227" s="7"/>
      <c r="B227" s="8"/>
      <c r="C227" s="54" t="s">
        <v>50</v>
      </c>
      <c r="D227" s="10"/>
      <c r="E227" s="10">
        <f t="shared" si="35"/>
        <v>0</v>
      </c>
      <c r="F227" s="10"/>
      <c r="G227" s="10">
        <f t="shared" si="33"/>
        <v>0</v>
      </c>
      <c r="H227" s="10">
        <f t="shared" si="34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</row>
    <row r="228" spans="1:253" s="12" customFormat="1" ht="14.1" customHeight="1" x14ac:dyDescent="0.25">
      <c r="A228" s="47" t="s">
        <v>270</v>
      </c>
      <c r="B228" s="8"/>
      <c r="C228" s="54" t="s">
        <v>50</v>
      </c>
      <c r="D228" s="10"/>
      <c r="E228" s="10">
        <f t="shared" si="35"/>
        <v>0</v>
      </c>
      <c r="F228" s="115"/>
      <c r="G228" s="10">
        <f t="shared" si="33"/>
        <v>0</v>
      </c>
      <c r="H228" s="10">
        <f t="shared" si="34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</row>
    <row r="229" spans="1:253" s="12" customFormat="1" ht="14.1" customHeight="1" x14ac:dyDescent="0.25">
      <c r="A229" s="7">
        <v>45484</v>
      </c>
      <c r="B229" s="114" t="s">
        <v>271</v>
      </c>
      <c r="C229" s="54" t="s">
        <v>69</v>
      </c>
      <c r="D229" s="10">
        <v>56693.13</v>
      </c>
      <c r="E229" s="10">
        <f t="shared" si="35"/>
        <v>56693.13</v>
      </c>
      <c r="F229" s="118"/>
      <c r="G229" s="10">
        <f t="shared" si="33"/>
        <v>0</v>
      </c>
      <c r="H229" s="10">
        <f t="shared" si="34"/>
        <v>56693.13</v>
      </c>
      <c r="I229" s="10"/>
      <c r="J229" s="51"/>
      <c r="K229" s="11">
        <v>2603</v>
      </c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</row>
    <row r="230" spans="1:253" s="12" customFormat="1" ht="14.1" customHeight="1" x14ac:dyDescent="0.25">
      <c r="A230" s="7">
        <v>45484</v>
      </c>
      <c r="B230" s="114" t="s">
        <v>272</v>
      </c>
      <c r="C230" s="54" t="s">
        <v>69</v>
      </c>
      <c r="D230" s="10">
        <v>39481.11</v>
      </c>
      <c r="E230" s="10">
        <f t="shared" si="35"/>
        <v>39481.11</v>
      </c>
      <c r="F230" s="115"/>
      <c r="G230" s="10">
        <f t="shared" ref="G230:G241" si="36">IF(J230&gt;0,0,F230)</f>
        <v>0</v>
      </c>
      <c r="H230" s="10">
        <f t="shared" ref="H230:H241" si="37">+D230</f>
        <v>39481.11</v>
      </c>
      <c r="I230" s="10"/>
      <c r="J230" s="51"/>
      <c r="K230" s="11">
        <v>2603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</row>
    <row r="231" spans="1:253" s="12" customFormat="1" ht="14.1" customHeight="1" x14ac:dyDescent="0.25">
      <c r="A231" s="7">
        <v>45516</v>
      </c>
      <c r="B231" s="114" t="s">
        <v>273</v>
      </c>
      <c r="C231" s="54" t="s">
        <v>69</v>
      </c>
      <c r="D231" s="10">
        <v>-26966.03</v>
      </c>
      <c r="E231" s="10">
        <f t="shared" si="35"/>
        <v>-26966.03</v>
      </c>
      <c r="F231" s="115"/>
      <c r="G231" s="10">
        <f t="shared" si="36"/>
        <v>0</v>
      </c>
      <c r="H231" s="10">
        <f t="shared" si="37"/>
        <v>-26966.03</v>
      </c>
      <c r="I231" s="10"/>
      <c r="J231" s="51"/>
      <c r="K231" s="11">
        <v>2603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</row>
    <row r="232" spans="1:253" s="12" customFormat="1" ht="14.1" customHeight="1" x14ac:dyDescent="0.2">
      <c r="A232" s="7">
        <v>45520</v>
      </c>
      <c r="B232" s="119" t="s">
        <v>274</v>
      </c>
      <c r="C232" s="54" t="s">
        <v>69</v>
      </c>
      <c r="D232" s="10"/>
      <c r="E232" s="10">
        <f t="shared" si="35"/>
        <v>0</v>
      </c>
      <c r="F232" s="115">
        <v>277.5</v>
      </c>
      <c r="G232" s="10">
        <f t="shared" si="36"/>
        <v>0</v>
      </c>
      <c r="H232" s="10">
        <f t="shared" si="37"/>
        <v>0</v>
      </c>
      <c r="I232" s="10"/>
      <c r="J232" s="51" t="s">
        <v>86</v>
      </c>
      <c r="K232" s="11">
        <v>6849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</row>
    <row r="233" spans="1:253" s="12" customFormat="1" ht="14.1" customHeight="1" x14ac:dyDescent="0.2">
      <c r="A233" s="7">
        <v>45524</v>
      </c>
      <c r="B233" s="119" t="s">
        <v>275</v>
      </c>
      <c r="C233" s="54" t="s">
        <v>69</v>
      </c>
      <c r="D233" s="10"/>
      <c r="E233" s="10">
        <f t="shared" ref="E233:E241" si="38">+D233</f>
        <v>0</v>
      </c>
      <c r="F233" s="115">
        <v>3731.2</v>
      </c>
      <c r="G233" s="10">
        <f t="shared" si="36"/>
        <v>0</v>
      </c>
      <c r="H233" s="10">
        <f t="shared" si="37"/>
        <v>0</v>
      </c>
      <c r="I233" s="10"/>
      <c r="J233" s="51" t="s">
        <v>182</v>
      </c>
      <c r="K233" s="11">
        <v>6873</v>
      </c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</row>
    <row r="234" spans="1:253" s="12" customFormat="1" ht="14.1" customHeight="1" x14ac:dyDescent="0.25">
      <c r="A234" s="7">
        <v>45499</v>
      </c>
      <c r="B234" s="114" t="s">
        <v>276</v>
      </c>
      <c r="C234" s="54" t="s">
        <v>69</v>
      </c>
      <c r="D234" s="10">
        <v>-56693.13</v>
      </c>
      <c r="E234" s="10">
        <f t="shared" si="38"/>
        <v>-56693.13</v>
      </c>
      <c r="F234" s="115"/>
      <c r="G234" s="10">
        <f t="shared" si="36"/>
        <v>0</v>
      </c>
      <c r="H234" s="10">
        <f t="shared" si="37"/>
        <v>-56693.13</v>
      </c>
      <c r="I234" s="10"/>
      <c r="J234" s="51"/>
      <c r="K234" s="11">
        <v>2603</v>
      </c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</row>
    <row r="235" spans="1:253" s="12" customFormat="1" ht="14.1" customHeight="1" x14ac:dyDescent="0.25">
      <c r="A235" s="7">
        <v>45499</v>
      </c>
      <c r="B235" s="114" t="s">
        <v>277</v>
      </c>
      <c r="C235" s="54" t="s">
        <v>69</v>
      </c>
      <c r="D235" s="10">
        <v>-39481.11</v>
      </c>
      <c r="E235" s="10">
        <f t="shared" si="38"/>
        <v>-39481.11</v>
      </c>
      <c r="F235" s="115"/>
      <c r="G235" s="10">
        <f t="shared" si="36"/>
        <v>0</v>
      </c>
      <c r="H235" s="10">
        <f t="shared" si="37"/>
        <v>-39481.11</v>
      </c>
      <c r="I235" s="10"/>
      <c r="J235" s="51"/>
      <c r="K235" s="11">
        <v>2603</v>
      </c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</row>
    <row r="236" spans="1:253" s="12" customFormat="1" ht="14.1" customHeight="1" x14ac:dyDescent="0.25">
      <c r="A236" s="7">
        <v>45484</v>
      </c>
      <c r="B236" s="112" t="s">
        <v>278</v>
      </c>
      <c r="C236" s="54" t="s">
        <v>69</v>
      </c>
      <c r="D236" s="10">
        <v>-4531.04</v>
      </c>
      <c r="E236" s="10">
        <f t="shared" si="38"/>
        <v>-4531.04</v>
      </c>
      <c r="F236" s="115"/>
      <c r="G236" s="10">
        <f t="shared" si="36"/>
        <v>0</v>
      </c>
      <c r="H236" s="10">
        <f t="shared" si="37"/>
        <v>-4531.04</v>
      </c>
      <c r="I236" s="10"/>
      <c r="J236" s="51"/>
      <c r="K236" s="11">
        <v>2603</v>
      </c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</row>
    <row r="237" spans="1:253" s="12" customFormat="1" ht="14.1" customHeight="1" x14ac:dyDescent="0.25">
      <c r="A237" s="7">
        <v>45526</v>
      </c>
      <c r="B237" s="112" t="s">
        <v>279</v>
      </c>
      <c r="C237" s="54" t="s">
        <v>69</v>
      </c>
      <c r="D237" s="10">
        <v>40917.29</v>
      </c>
      <c r="E237" s="10">
        <f t="shared" si="38"/>
        <v>40917.29</v>
      </c>
      <c r="F237" s="115"/>
      <c r="G237" s="10">
        <f t="shared" si="36"/>
        <v>0</v>
      </c>
      <c r="H237" s="10">
        <f t="shared" si="37"/>
        <v>40917.29</v>
      </c>
      <c r="I237" s="10"/>
      <c r="J237" s="51"/>
      <c r="K237" s="11">
        <v>2603</v>
      </c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</row>
    <row r="238" spans="1:253" s="12" customFormat="1" ht="14.1" customHeight="1" x14ac:dyDescent="0.2">
      <c r="A238" s="7">
        <v>45533</v>
      </c>
      <c r="B238" s="8" t="s">
        <v>280</v>
      </c>
      <c r="C238" s="54" t="s">
        <v>69</v>
      </c>
      <c r="D238" s="10"/>
      <c r="E238" s="10">
        <f t="shared" si="38"/>
        <v>0</v>
      </c>
      <c r="F238" s="115">
        <v>471573.85</v>
      </c>
      <c r="G238" s="10">
        <f t="shared" si="36"/>
        <v>0</v>
      </c>
      <c r="H238" s="10">
        <f t="shared" si="37"/>
        <v>0</v>
      </c>
      <c r="I238" s="10"/>
      <c r="J238" s="51" t="s">
        <v>193</v>
      </c>
      <c r="K238" s="11">
        <v>6811</v>
      </c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</row>
    <row r="239" spans="1:253" s="12" customFormat="1" ht="14.1" customHeight="1" x14ac:dyDescent="0.2">
      <c r="A239" s="7">
        <v>45533</v>
      </c>
      <c r="B239" s="8" t="s">
        <v>281</v>
      </c>
      <c r="C239" s="54" t="s">
        <v>69</v>
      </c>
      <c r="D239" s="10"/>
      <c r="E239" s="10">
        <f t="shared" si="38"/>
        <v>0</v>
      </c>
      <c r="F239" s="115">
        <v>24819.68</v>
      </c>
      <c r="G239" s="10">
        <f t="shared" si="36"/>
        <v>0</v>
      </c>
      <c r="H239" s="10">
        <f t="shared" si="37"/>
        <v>0</v>
      </c>
      <c r="I239" s="10"/>
      <c r="J239" s="51" t="s">
        <v>193</v>
      </c>
      <c r="K239" s="11">
        <v>6811</v>
      </c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</row>
    <row r="240" spans="1:253" s="12" customFormat="1" ht="14.1" customHeight="1" x14ac:dyDescent="0.2">
      <c r="A240" s="7">
        <v>45547</v>
      </c>
      <c r="B240" s="8" t="s">
        <v>283</v>
      </c>
      <c r="C240" s="54" t="s">
        <v>69</v>
      </c>
      <c r="D240" s="10"/>
      <c r="E240" s="10">
        <f t="shared" si="38"/>
        <v>0</v>
      </c>
      <c r="F240" s="115">
        <v>20619</v>
      </c>
      <c r="G240" s="10">
        <f t="shared" si="36"/>
        <v>0</v>
      </c>
      <c r="H240" s="10">
        <f t="shared" si="37"/>
        <v>0</v>
      </c>
      <c r="I240" s="10"/>
      <c r="J240" s="51" t="s">
        <v>76</v>
      </c>
      <c r="K240" s="11">
        <v>6861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</row>
    <row r="241" spans="1:253" s="12" customFormat="1" ht="14.1" customHeight="1" x14ac:dyDescent="0.2">
      <c r="A241" s="7">
        <v>45551</v>
      </c>
      <c r="B241" s="8" t="s">
        <v>284</v>
      </c>
      <c r="C241" s="54" t="s">
        <v>69</v>
      </c>
      <c r="D241" s="10"/>
      <c r="E241" s="10">
        <f t="shared" si="38"/>
        <v>0</v>
      </c>
      <c r="F241" s="115">
        <v>453.5</v>
      </c>
      <c r="G241" s="10">
        <f t="shared" si="36"/>
        <v>0</v>
      </c>
      <c r="H241" s="10">
        <f t="shared" si="37"/>
        <v>0</v>
      </c>
      <c r="I241" s="10"/>
      <c r="J241" s="51" t="s">
        <v>86</v>
      </c>
      <c r="K241" s="11">
        <v>6849</v>
      </c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</row>
    <row r="242" spans="1:253" s="12" customFormat="1" ht="14.1" customHeight="1" x14ac:dyDescent="0.2">
      <c r="A242" s="7">
        <v>45554</v>
      </c>
      <c r="B242" s="8" t="s">
        <v>285</v>
      </c>
      <c r="C242" s="54" t="s">
        <v>69</v>
      </c>
      <c r="D242" s="10"/>
      <c r="E242" s="10">
        <f>+D242</f>
        <v>0</v>
      </c>
      <c r="F242" s="115">
        <v>2646.44</v>
      </c>
      <c r="G242" s="10">
        <f>IF(J242&gt;0,0,F242)</f>
        <v>0</v>
      </c>
      <c r="H242" s="10">
        <f>+D242</f>
        <v>0</v>
      </c>
      <c r="I242" s="10"/>
      <c r="J242" s="51" t="s">
        <v>182</v>
      </c>
      <c r="K242" s="11">
        <v>6873</v>
      </c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</row>
    <row r="243" spans="1:253" x14ac:dyDescent="0.2">
      <c r="A243" s="55">
        <v>45562</v>
      </c>
      <c r="B243" s="8" t="s">
        <v>286</v>
      </c>
      <c r="C243" s="57" t="s">
        <v>69</v>
      </c>
      <c r="D243" s="116"/>
      <c r="E243" s="10">
        <f t="shared" ref="E243:E304" si="39">+D243</f>
        <v>0</v>
      </c>
      <c r="F243" s="116">
        <v>888446.56</v>
      </c>
      <c r="G243" s="10">
        <f t="shared" ref="G243:G304" si="40">IF(J243&gt;0,0,F243)</f>
        <v>0</v>
      </c>
      <c r="H243" s="10">
        <f t="shared" ref="H243:H304" si="41">+D243</f>
        <v>0</v>
      </c>
      <c r="J243" s="94" t="s">
        <v>193</v>
      </c>
      <c r="K243" s="95">
        <v>6811</v>
      </c>
    </row>
    <row r="244" spans="1:253" x14ac:dyDescent="0.2">
      <c r="A244" s="55">
        <v>45562</v>
      </c>
      <c r="B244" s="8" t="s">
        <v>287</v>
      </c>
      <c r="C244" s="57" t="s">
        <v>69</v>
      </c>
      <c r="D244" s="116"/>
      <c r="E244" s="10">
        <f t="shared" si="39"/>
        <v>0</v>
      </c>
      <c r="F244" s="116">
        <v>46760.35</v>
      </c>
      <c r="G244" s="10">
        <f t="shared" si="40"/>
        <v>0</v>
      </c>
      <c r="H244" s="10">
        <f t="shared" si="41"/>
        <v>0</v>
      </c>
      <c r="J244" s="94" t="s">
        <v>193</v>
      </c>
      <c r="K244" s="95">
        <v>6811</v>
      </c>
    </row>
    <row r="245" spans="1:253" ht="12" x14ac:dyDescent="0.25">
      <c r="A245" s="55">
        <v>45553</v>
      </c>
      <c r="B245" s="112" t="s">
        <v>288</v>
      </c>
      <c r="C245" s="57" t="s">
        <v>69</v>
      </c>
      <c r="D245" s="116">
        <v>32187.599999999999</v>
      </c>
      <c r="E245" s="10">
        <f t="shared" si="39"/>
        <v>32187.599999999999</v>
      </c>
      <c r="F245" s="116"/>
      <c r="G245" s="10">
        <f t="shared" si="40"/>
        <v>0</v>
      </c>
      <c r="H245" s="10">
        <f t="shared" si="41"/>
        <v>32187.599999999999</v>
      </c>
      <c r="K245" s="95">
        <v>2603</v>
      </c>
    </row>
    <row r="246" spans="1:253" x14ac:dyDescent="0.2">
      <c r="A246" s="55">
        <v>45567</v>
      </c>
      <c r="B246" s="8" t="s">
        <v>289</v>
      </c>
      <c r="C246" s="57" t="s">
        <v>69</v>
      </c>
      <c r="D246" s="116"/>
      <c r="E246" s="10">
        <f t="shared" si="39"/>
        <v>0</v>
      </c>
      <c r="F246" s="116">
        <v>400</v>
      </c>
      <c r="G246" s="10">
        <f t="shared" si="40"/>
        <v>0</v>
      </c>
      <c r="H246" s="10">
        <f t="shared" si="41"/>
        <v>0</v>
      </c>
      <c r="J246" s="94" t="s">
        <v>88</v>
      </c>
      <c r="K246" s="95">
        <v>6849</v>
      </c>
    </row>
    <row r="247" spans="1:253" x14ac:dyDescent="0.2">
      <c r="A247" s="55">
        <v>45575</v>
      </c>
      <c r="B247" s="8" t="s">
        <v>290</v>
      </c>
      <c r="C247" s="57" t="s">
        <v>69</v>
      </c>
      <c r="D247" s="116"/>
      <c r="E247" s="10">
        <f t="shared" si="39"/>
        <v>0</v>
      </c>
      <c r="F247" s="116">
        <v>4456</v>
      </c>
      <c r="G247" s="10">
        <f t="shared" si="40"/>
        <v>0</v>
      </c>
      <c r="H247" s="10">
        <f t="shared" si="41"/>
        <v>0</v>
      </c>
      <c r="J247" s="94" t="s">
        <v>86</v>
      </c>
      <c r="K247" s="95">
        <v>6849</v>
      </c>
    </row>
    <row r="248" spans="1:253" ht="12" x14ac:dyDescent="0.25">
      <c r="A248" s="55">
        <v>45575</v>
      </c>
      <c r="B248" s="112" t="s">
        <v>291</v>
      </c>
      <c r="C248" s="57" t="s">
        <v>69</v>
      </c>
      <c r="D248" s="116">
        <v>30817.1</v>
      </c>
      <c r="E248" s="10">
        <f t="shared" si="39"/>
        <v>30817.1</v>
      </c>
      <c r="F248" s="116"/>
      <c r="G248" s="10">
        <f t="shared" si="40"/>
        <v>0</v>
      </c>
      <c r="H248" s="10">
        <f t="shared" si="41"/>
        <v>30817.1</v>
      </c>
      <c r="K248" s="95">
        <v>2603</v>
      </c>
    </row>
    <row r="249" spans="1:253" x14ac:dyDescent="0.2">
      <c r="A249" s="55">
        <v>45583</v>
      </c>
      <c r="B249" s="8" t="s">
        <v>292</v>
      </c>
      <c r="C249" s="57" t="s">
        <v>69</v>
      </c>
      <c r="D249" s="116"/>
      <c r="E249" s="10">
        <f t="shared" si="39"/>
        <v>0</v>
      </c>
      <c r="F249" s="116">
        <v>475470.91</v>
      </c>
      <c r="G249" s="10">
        <f t="shared" si="40"/>
        <v>0</v>
      </c>
      <c r="H249" s="10">
        <f t="shared" si="41"/>
        <v>0</v>
      </c>
      <c r="J249" s="94" t="s">
        <v>193</v>
      </c>
      <c r="K249" s="95">
        <v>6811</v>
      </c>
    </row>
    <row r="250" spans="1:253" x14ac:dyDescent="0.2">
      <c r="A250" s="55">
        <v>45583</v>
      </c>
      <c r="B250" s="8" t="s">
        <v>293</v>
      </c>
      <c r="C250" s="57" t="s">
        <v>69</v>
      </c>
      <c r="D250" s="116"/>
      <c r="E250" s="10">
        <f t="shared" si="39"/>
        <v>0</v>
      </c>
      <c r="F250" s="116">
        <v>25024.79</v>
      </c>
      <c r="G250" s="10">
        <f t="shared" si="40"/>
        <v>0</v>
      </c>
      <c r="H250" s="10">
        <f t="shared" si="41"/>
        <v>0</v>
      </c>
      <c r="J250" s="94" t="s">
        <v>193</v>
      </c>
      <c r="K250" s="95">
        <v>6811</v>
      </c>
    </row>
    <row r="251" spans="1:253" x14ac:dyDescent="0.2">
      <c r="A251" s="55">
        <v>45598</v>
      </c>
      <c r="B251" s="8" t="s">
        <v>296</v>
      </c>
      <c r="C251" s="57" t="s">
        <v>69</v>
      </c>
      <c r="D251" s="116"/>
      <c r="E251" s="10">
        <f t="shared" si="39"/>
        <v>0</v>
      </c>
      <c r="F251" s="116">
        <v>2817.96</v>
      </c>
      <c r="G251" s="10">
        <f t="shared" si="40"/>
        <v>0</v>
      </c>
      <c r="H251" s="10">
        <f t="shared" si="41"/>
        <v>0</v>
      </c>
      <c r="J251" s="94" t="s">
        <v>182</v>
      </c>
      <c r="K251" s="95">
        <v>6873</v>
      </c>
    </row>
    <row r="252" spans="1:253" x14ac:dyDescent="0.2">
      <c r="A252" s="55">
        <v>45600</v>
      </c>
      <c r="B252" s="8" t="s">
        <v>297</v>
      </c>
      <c r="C252" s="57" t="s">
        <v>69</v>
      </c>
      <c r="D252" s="116"/>
      <c r="E252" s="10">
        <f t="shared" si="39"/>
        <v>0</v>
      </c>
      <c r="F252" s="116">
        <v>1200</v>
      </c>
      <c r="G252" s="10">
        <f t="shared" si="40"/>
        <v>0</v>
      </c>
      <c r="H252" s="10">
        <f t="shared" si="41"/>
        <v>0</v>
      </c>
      <c r="J252" s="94" t="s">
        <v>88</v>
      </c>
      <c r="K252" s="95">
        <v>6849</v>
      </c>
      <c r="O252" s="10" t="s">
        <v>299</v>
      </c>
      <c r="P252" s="12">
        <v>1968697.74</v>
      </c>
      <c r="Q252" s="12">
        <v>1968697.74</v>
      </c>
      <c r="R252" s="12">
        <v>1968697.74</v>
      </c>
    </row>
    <row r="253" spans="1:253" x14ac:dyDescent="0.2">
      <c r="A253" s="55">
        <v>45602</v>
      </c>
      <c r="B253" s="8" t="s">
        <v>298</v>
      </c>
      <c r="C253" s="57" t="s">
        <v>81</v>
      </c>
      <c r="D253" s="116"/>
      <c r="E253" s="10">
        <f t="shared" si="39"/>
        <v>0</v>
      </c>
      <c r="F253" s="116"/>
      <c r="G253" s="10">
        <v>74485.34</v>
      </c>
      <c r="H253" s="10">
        <f t="shared" si="41"/>
        <v>0</v>
      </c>
      <c r="J253" s="94" t="s">
        <v>193</v>
      </c>
    </row>
    <row r="254" spans="1:253" x14ac:dyDescent="0.2">
      <c r="A254" s="55">
        <v>45611</v>
      </c>
      <c r="B254" s="8" t="s">
        <v>300</v>
      </c>
      <c r="C254" s="57" t="s">
        <v>69</v>
      </c>
      <c r="D254" s="116"/>
      <c r="E254" s="10">
        <f t="shared" si="39"/>
        <v>0</v>
      </c>
      <c r="F254" s="116">
        <v>1151.0899999999999</v>
      </c>
      <c r="G254" s="10">
        <f t="shared" si="40"/>
        <v>0</v>
      </c>
      <c r="H254" s="10">
        <f t="shared" si="41"/>
        <v>0</v>
      </c>
      <c r="J254" s="94" t="s">
        <v>86</v>
      </c>
      <c r="K254" s="95">
        <v>6849</v>
      </c>
    </row>
    <row r="255" spans="1:253" x14ac:dyDescent="0.2">
      <c r="A255" s="55">
        <v>45614</v>
      </c>
      <c r="B255" s="8" t="s">
        <v>301</v>
      </c>
      <c r="C255" s="57" t="s">
        <v>69</v>
      </c>
      <c r="D255" s="116"/>
      <c r="E255" s="10">
        <f t="shared" si="39"/>
        <v>0</v>
      </c>
      <c r="F255" s="116">
        <v>334794.58</v>
      </c>
      <c r="G255" s="10">
        <f t="shared" si="40"/>
        <v>0</v>
      </c>
      <c r="H255" s="10">
        <f t="shared" si="41"/>
        <v>0</v>
      </c>
      <c r="J255" s="94" t="s">
        <v>193</v>
      </c>
      <c r="K255" s="95">
        <v>6811</v>
      </c>
    </row>
    <row r="256" spans="1:253" x14ac:dyDescent="0.2">
      <c r="A256" s="55">
        <v>45614</v>
      </c>
      <c r="B256" s="8" t="s">
        <v>302</v>
      </c>
      <c r="C256" s="57" t="s">
        <v>69</v>
      </c>
      <c r="D256" s="116"/>
      <c r="E256" s="10">
        <f t="shared" si="39"/>
        <v>0</v>
      </c>
      <c r="F256" s="116">
        <v>17620.77</v>
      </c>
      <c r="G256" s="10">
        <f t="shared" si="40"/>
        <v>0</v>
      </c>
      <c r="H256" s="10">
        <f t="shared" si="41"/>
        <v>0</v>
      </c>
      <c r="J256" s="94" t="s">
        <v>193</v>
      </c>
      <c r="K256" s="95">
        <v>6811</v>
      </c>
    </row>
    <row r="257" spans="1:11" x14ac:dyDescent="0.2">
      <c r="A257" s="55">
        <v>45621</v>
      </c>
      <c r="B257" s="8" t="s">
        <v>303</v>
      </c>
      <c r="C257" s="57" t="s">
        <v>69</v>
      </c>
      <c r="D257" s="116"/>
      <c r="E257" s="10">
        <f t="shared" si="39"/>
        <v>0</v>
      </c>
      <c r="F257" s="116">
        <v>14532.97</v>
      </c>
      <c r="G257" s="10">
        <f t="shared" si="40"/>
        <v>14532.97</v>
      </c>
      <c r="H257" s="10">
        <f t="shared" si="41"/>
        <v>0</v>
      </c>
      <c r="K257" s="95">
        <v>6832</v>
      </c>
    </row>
    <row r="258" spans="1:11" x14ac:dyDescent="0.2">
      <c r="A258" s="55">
        <v>45610</v>
      </c>
      <c r="B258" s="8" t="s">
        <v>304</v>
      </c>
      <c r="C258" s="57" t="s">
        <v>81</v>
      </c>
      <c r="D258" s="116"/>
      <c r="E258" s="10">
        <f t="shared" si="39"/>
        <v>0</v>
      </c>
      <c r="F258" s="116"/>
      <c r="G258" s="10">
        <v>3310.5</v>
      </c>
      <c r="H258" s="10">
        <f t="shared" si="41"/>
        <v>0</v>
      </c>
      <c r="J258" s="94" t="s">
        <v>76</v>
      </c>
    </row>
    <row r="259" spans="1:11" ht="12" x14ac:dyDescent="0.25">
      <c r="A259" s="55">
        <v>45623</v>
      </c>
      <c r="B259" s="112" t="s">
        <v>305</v>
      </c>
      <c r="C259" s="57" t="s">
        <v>69</v>
      </c>
      <c r="D259" s="116">
        <v>30263.14</v>
      </c>
      <c r="E259" s="10">
        <f t="shared" si="39"/>
        <v>30263.14</v>
      </c>
      <c r="F259" s="116"/>
      <c r="G259" s="10">
        <f t="shared" si="40"/>
        <v>0</v>
      </c>
      <c r="H259" s="10">
        <f t="shared" si="41"/>
        <v>30263.14</v>
      </c>
      <c r="K259" s="95">
        <v>2603</v>
      </c>
    </row>
    <row r="260" spans="1:11" x14ac:dyDescent="0.2">
      <c r="A260" s="55">
        <v>45635</v>
      </c>
      <c r="B260" s="8" t="s">
        <v>306</v>
      </c>
      <c r="C260" s="57" t="s">
        <v>313</v>
      </c>
      <c r="D260" s="116"/>
      <c r="E260" s="10">
        <f t="shared" si="39"/>
        <v>0</v>
      </c>
      <c r="F260" s="116">
        <v>2025.22</v>
      </c>
      <c r="G260" s="10">
        <f t="shared" si="40"/>
        <v>0</v>
      </c>
      <c r="H260" s="10">
        <f t="shared" si="41"/>
        <v>0</v>
      </c>
      <c r="J260" s="94" t="s">
        <v>182</v>
      </c>
      <c r="K260" s="95">
        <v>6873</v>
      </c>
    </row>
    <row r="261" spans="1:11" x14ac:dyDescent="0.2">
      <c r="A261" s="55">
        <v>45638</v>
      </c>
      <c r="B261" s="8" t="s">
        <v>307</v>
      </c>
      <c r="C261" s="57" t="s">
        <v>313</v>
      </c>
      <c r="D261" s="116"/>
      <c r="E261" s="10">
        <f t="shared" si="39"/>
        <v>0</v>
      </c>
      <c r="F261" s="116">
        <v>596.73</v>
      </c>
      <c r="G261" s="10">
        <f t="shared" si="40"/>
        <v>0</v>
      </c>
      <c r="H261" s="10">
        <f t="shared" si="41"/>
        <v>0</v>
      </c>
      <c r="J261" s="94" t="s">
        <v>86</v>
      </c>
      <c r="K261" s="95">
        <v>6849</v>
      </c>
    </row>
    <row r="262" spans="1:11" x14ac:dyDescent="0.2">
      <c r="A262" s="55">
        <v>45645</v>
      </c>
      <c r="B262" s="8" t="s">
        <v>308</v>
      </c>
      <c r="C262" s="57" t="s">
        <v>313</v>
      </c>
      <c r="D262" s="116"/>
      <c r="E262" s="10">
        <f t="shared" si="39"/>
        <v>0</v>
      </c>
      <c r="F262" s="116">
        <v>253292.92</v>
      </c>
      <c r="G262" s="10">
        <f t="shared" si="40"/>
        <v>0</v>
      </c>
      <c r="H262" s="10">
        <f t="shared" si="41"/>
        <v>0</v>
      </c>
      <c r="J262" s="94" t="s">
        <v>193</v>
      </c>
      <c r="K262" s="95">
        <v>6811</v>
      </c>
    </row>
    <row r="263" spans="1:11" x14ac:dyDescent="0.2">
      <c r="A263" s="55">
        <v>45645</v>
      </c>
      <c r="B263" s="8" t="s">
        <v>309</v>
      </c>
      <c r="C263" s="57" t="s">
        <v>313</v>
      </c>
      <c r="D263" s="116"/>
      <c r="E263" s="10">
        <f t="shared" si="39"/>
        <v>0</v>
      </c>
      <c r="F263" s="116">
        <v>13331.21</v>
      </c>
      <c r="G263" s="10">
        <f t="shared" si="40"/>
        <v>0</v>
      </c>
      <c r="H263" s="10">
        <f t="shared" si="41"/>
        <v>0</v>
      </c>
      <c r="J263" s="94" t="s">
        <v>193</v>
      </c>
      <c r="K263" s="95">
        <v>6811</v>
      </c>
    </row>
    <row r="264" spans="1:11" ht="12" x14ac:dyDescent="0.25">
      <c r="A264" s="55">
        <v>45650</v>
      </c>
      <c r="B264" s="112" t="s">
        <v>310</v>
      </c>
      <c r="C264" s="57" t="s">
        <v>313</v>
      </c>
      <c r="D264" s="116">
        <v>25424.85</v>
      </c>
      <c r="E264" s="10">
        <f t="shared" si="39"/>
        <v>25424.85</v>
      </c>
      <c r="F264" s="116"/>
      <c r="G264" s="10">
        <f t="shared" si="40"/>
        <v>0</v>
      </c>
      <c r="H264" s="10">
        <f t="shared" si="41"/>
        <v>25424.85</v>
      </c>
      <c r="K264" s="95">
        <v>2603</v>
      </c>
    </row>
    <row r="265" spans="1:11" x14ac:dyDescent="0.2">
      <c r="A265" s="55">
        <v>45660</v>
      </c>
      <c r="B265" s="8" t="s">
        <v>311</v>
      </c>
      <c r="C265" s="57" t="s">
        <v>313</v>
      </c>
      <c r="D265" s="116"/>
      <c r="E265" s="10">
        <f t="shared" si="39"/>
        <v>0</v>
      </c>
      <c r="F265" s="116">
        <v>1008.29</v>
      </c>
      <c r="G265" s="10">
        <f t="shared" si="40"/>
        <v>0</v>
      </c>
      <c r="H265" s="10">
        <f t="shared" si="41"/>
        <v>0</v>
      </c>
      <c r="J265" s="94" t="s">
        <v>182</v>
      </c>
      <c r="K265" s="95">
        <v>6873</v>
      </c>
    </row>
    <row r="266" spans="1:11" x14ac:dyDescent="0.2">
      <c r="A266" s="55">
        <v>45667</v>
      </c>
      <c r="B266" s="8" t="s">
        <v>312</v>
      </c>
      <c r="C266" s="57" t="s">
        <v>313</v>
      </c>
      <c r="D266" s="116"/>
      <c r="E266" s="10">
        <f t="shared" si="39"/>
        <v>0</v>
      </c>
      <c r="F266" s="116">
        <v>12843</v>
      </c>
      <c r="G266" s="10">
        <f t="shared" si="40"/>
        <v>0</v>
      </c>
      <c r="H266" s="10">
        <f t="shared" si="41"/>
        <v>0</v>
      </c>
      <c r="J266" s="94" t="s">
        <v>76</v>
      </c>
      <c r="K266" s="95">
        <v>6861</v>
      </c>
    </row>
    <row r="267" spans="1:11" x14ac:dyDescent="0.2">
      <c r="A267" s="55">
        <v>45670</v>
      </c>
      <c r="B267" s="8" t="s">
        <v>314</v>
      </c>
      <c r="C267" s="57" t="s">
        <v>313</v>
      </c>
      <c r="D267" s="116"/>
      <c r="E267" s="10">
        <f t="shared" si="39"/>
        <v>0</v>
      </c>
      <c r="F267" s="116">
        <v>273.27999999999997</v>
      </c>
      <c r="G267" s="10">
        <f t="shared" si="40"/>
        <v>0</v>
      </c>
      <c r="H267" s="10">
        <f t="shared" si="41"/>
        <v>0</v>
      </c>
      <c r="J267" s="94" t="s">
        <v>86</v>
      </c>
      <c r="K267" s="95">
        <v>6849</v>
      </c>
    </row>
    <row r="268" spans="1:11" x14ac:dyDescent="0.2">
      <c r="A268" s="55">
        <v>45679</v>
      </c>
      <c r="B268" s="8" t="s">
        <v>319</v>
      </c>
      <c r="C268" s="57" t="s">
        <v>313</v>
      </c>
      <c r="D268" s="116"/>
      <c r="E268" s="10">
        <f t="shared" si="39"/>
        <v>0</v>
      </c>
      <c r="F268" s="116">
        <v>365446.72</v>
      </c>
      <c r="G268" s="10">
        <f t="shared" si="40"/>
        <v>0</v>
      </c>
      <c r="H268" s="10">
        <f t="shared" si="41"/>
        <v>0</v>
      </c>
      <c r="J268" s="94" t="s">
        <v>193</v>
      </c>
      <c r="K268" s="95">
        <v>6811</v>
      </c>
    </row>
    <row r="269" spans="1:11" x14ac:dyDescent="0.2">
      <c r="A269" s="55">
        <v>45679</v>
      </c>
      <c r="B269" s="8" t="s">
        <v>320</v>
      </c>
      <c r="C269" s="57" t="s">
        <v>313</v>
      </c>
      <c r="D269" s="116"/>
      <c r="E269" s="10">
        <f t="shared" si="39"/>
        <v>0</v>
      </c>
      <c r="F269" s="116">
        <v>19234.04</v>
      </c>
      <c r="G269" s="10">
        <f t="shared" si="40"/>
        <v>0</v>
      </c>
      <c r="H269" s="10">
        <f t="shared" si="41"/>
        <v>0</v>
      </c>
      <c r="J269" s="94" t="s">
        <v>193</v>
      </c>
      <c r="K269" s="95">
        <v>6811</v>
      </c>
    </row>
    <row r="270" spans="1:11" x14ac:dyDescent="0.2">
      <c r="A270" s="55">
        <v>45700</v>
      </c>
      <c r="B270" s="8" t="s">
        <v>315</v>
      </c>
      <c r="C270" s="57" t="s">
        <v>325</v>
      </c>
      <c r="D270" s="116"/>
      <c r="E270" s="10">
        <f t="shared" si="39"/>
        <v>0</v>
      </c>
      <c r="F270" s="116">
        <v>584168.55000000005</v>
      </c>
      <c r="G270" s="10">
        <f t="shared" si="40"/>
        <v>0</v>
      </c>
      <c r="H270" s="10">
        <f t="shared" si="41"/>
        <v>0</v>
      </c>
      <c r="J270" s="94" t="s">
        <v>193</v>
      </c>
      <c r="K270" s="95">
        <v>6811</v>
      </c>
    </row>
    <row r="271" spans="1:11" x14ac:dyDescent="0.2">
      <c r="A271" s="55">
        <v>45700</v>
      </c>
      <c r="B271" s="8" t="s">
        <v>316</v>
      </c>
      <c r="C271" s="57" t="s">
        <v>325</v>
      </c>
      <c r="D271" s="116"/>
      <c r="E271" s="10">
        <f t="shared" si="39"/>
        <v>0</v>
      </c>
      <c r="F271" s="116">
        <v>30745.71</v>
      </c>
      <c r="G271" s="10">
        <f t="shared" si="40"/>
        <v>0</v>
      </c>
      <c r="H271" s="10">
        <f t="shared" si="41"/>
        <v>0</v>
      </c>
      <c r="J271" s="94" t="s">
        <v>193</v>
      </c>
      <c r="K271" s="95">
        <v>6811</v>
      </c>
    </row>
    <row r="272" spans="1:11" x14ac:dyDescent="0.2">
      <c r="A272" s="55">
        <v>45701</v>
      </c>
      <c r="B272" s="8" t="s">
        <v>317</v>
      </c>
      <c r="C272" s="57" t="s">
        <v>325</v>
      </c>
      <c r="D272" s="116"/>
      <c r="E272" s="10">
        <f t="shared" si="39"/>
        <v>0</v>
      </c>
      <c r="F272" s="116">
        <v>264</v>
      </c>
      <c r="G272" s="10">
        <f t="shared" si="40"/>
        <v>264</v>
      </c>
      <c r="H272" s="10">
        <f t="shared" si="41"/>
        <v>0</v>
      </c>
      <c r="K272" s="95">
        <v>6811</v>
      </c>
    </row>
    <row r="273" spans="1:14" x14ac:dyDescent="0.2">
      <c r="A273" s="55">
        <v>45702</v>
      </c>
      <c r="B273" s="8" t="s">
        <v>318</v>
      </c>
      <c r="C273" s="57" t="s">
        <v>325</v>
      </c>
      <c r="D273" s="116"/>
      <c r="E273" s="10">
        <f t="shared" si="39"/>
        <v>0</v>
      </c>
      <c r="F273" s="116">
        <v>199284.64</v>
      </c>
      <c r="G273" s="10">
        <f t="shared" si="40"/>
        <v>199284.64</v>
      </c>
      <c r="H273" s="10">
        <f t="shared" si="41"/>
        <v>0</v>
      </c>
      <c r="K273" s="95">
        <v>6861</v>
      </c>
    </row>
    <row r="274" spans="1:14" x14ac:dyDescent="0.2">
      <c r="A274" s="55">
        <v>45706</v>
      </c>
      <c r="B274" s="8" t="s">
        <v>321</v>
      </c>
      <c r="C274" s="57" t="s">
        <v>325</v>
      </c>
      <c r="D274" s="116"/>
      <c r="E274" s="10">
        <f t="shared" si="39"/>
        <v>0</v>
      </c>
      <c r="F274" s="116">
        <v>3000</v>
      </c>
      <c r="G274" s="10">
        <f t="shared" si="40"/>
        <v>3000</v>
      </c>
      <c r="H274" s="10">
        <f t="shared" si="41"/>
        <v>0</v>
      </c>
      <c r="K274" s="95">
        <v>6855</v>
      </c>
    </row>
    <row r="275" spans="1:14" x14ac:dyDescent="0.2">
      <c r="A275" s="55">
        <v>45686</v>
      </c>
      <c r="B275" s="56" t="s">
        <v>322</v>
      </c>
      <c r="C275" s="57" t="s">
        <v>313</v>
      </c>
      <c r="D275" s="116">
        <v>-203.7</v>
      </c>
      <c r="E275" s="10">
        <f t="shared" si="39"/>
        <v>-203.7</v>
      </c>
      <c r="F275" s="116"/>
      <c r="G275" s="10">
        <f t="shared" si="40"/>
        <v>0</v>
      </c>
      <c r="H275" s="10">
        <f t="shared" si="41"/>
        <v>-203.7</v>
      </c>
      <c r="K275" s="95">
        <v>2603</v>
      </c>
      <c r="N275" s="58" t="s">
        <v>323</v>
      </c>
    </row>
    <row r="276" spans="1:14" x14ac:dyDescent="0.2">
      <c r="A276" s="55">
        <v>45713</v>
      </c>
      <c r="B276" s="56" t="s">
        <v>324</v>
      </c>
      <c r="C276" s="57" t="s">
        <v>325</v>
      </c>
      <c r="D276" s="116"/>
      <c r="E276" s="10">
        <f t="shared" si="39"/>
        <v>0</v>
      </c>
      <c r="F276" s="116">
        <v>2494.38</v>
      </c>
      <c r="G276" s="10">
        <f t="shared" si="40"/>
        <v>0</v>
      </c>
      <c r="H276" s="10">
        <f t="shared" si="41"/>
        <v>0</v>
      </c>
      <c r="J276" s="94" t="s">
        <v>86</v>
      </c>
      <c r="K276" s="95">
        <v>6849</v>
      </c>
    </row>
    <row r="277" spans="1:14" x14ac:dyDescent="0.2">
      <c r="A277" s="55">
        <v>45709.555486110003</v>
      </c>
      <c r="B277" s="56" t="s">
        <v>326</v>
      </c>
      <c r="C277" s="57" t="s">
        <v>325</v>
      </c>
      <c r="D277" s="116"/>
      <c r="E277" s="10">
        <f t="shared" si="39"/>
        <v>0</v>
      </c>
      <c r="F277" s="116">
        <v>23357.66</v>
      </c>
      <c r="G277" s="10">
        <f t="shared" si="40"/>
        <v>23357.66</v>
      </c>
      <c r="H277" s="10">
        <f t="shared" si="41"/>
        <v>0</v>
      </c>
      <c r="K277" s="95">
        <v>6853</v>
      </c>
      <c r="N277" s="58" t="s">
        <v>330</v>
      </c>
    </row>
    <row r="278" spans="1:14" x14ac:dyDescent="0.2">
      <c r="A278" s="55">
        <v>45723</v>
      </c>
      <c r="B278" s="56" t="s">
        <v>327</v>
      </c>
      <c r="C278" s="54" t="s">
        <v>325</v>
      </c>
      <c r="D278" s="116"/>
      <c r="E278" s="10">
        <f t="shared" si="39"/>
        <v>0</v>
      </c>
      <c r="F278" s="116">
        <v>2220</v>
      </c>
      <c r="G278" s="10">
        <f t="shared" si="40"/>
        <v>2220</v>
      </c>
      <c r="H278" s="10">
        <f t="shared" si="41"/>
        <v>0</v>
      </c>
      <c r="K278" s="95" t="s">
        <v>328</v>
      </c>
    </row>
    <row r="279" spans="1:14" x14ac:dyDescent="0.2">
      <c r="A279" s="55">
        <v>45726</v>
      </c>
      <c r="B279" s="56" t="s">
        <v>322</v>
      </c>
      <c r="C279" s="57" t="s">
        <v>325</v>
      </c>
      <c r="D279" s="116">
        <v>20755.68</v>
      </c>
      <c r="E279" s="10">
        <f t="shared" si="39"/>
        <v>20755.68</v>
      </c>
      <c r="F279" s="116"/>
      <c r="G279" s="10">
        <f t="shared" si="40"/>
        <v>0</v>
      </c>
      <c r="H279" s="10">
        <f t="shared" si="41"/>
        <v>20755.68</v>
      </c>
      <c r="J279" s="94" t="s">
        <v>88</v>
      </c>
      <c r="K279" s="95">
        <v>6849</v>
      </c>
    </row>
    <row r="280" spans="1:14" x14ac:dyDescent="0.2">
      <c r="A280" s="55">
        <v>45726</v>
      </c>
      <c r="B280" s="56" t="s">
        <v>329</v>
      </c>
      <c r="C280" s="57" t="s">
        <v>325</v>
      </c>
      <c r="D280" s="116"/>
      <c r="E280" s="10">
        <f t="shared" si="39"/>
        <v>0</v>
      </c>
      <c r="F280" s="116">
        <v>4000</v>
      </c>
      <c r="G280" s="10">
        <f t="shared" si="40"/>
        <v>0</v>
      </c>
      <c r="H280" s="10">
        <f t="shared" si="41"/>
        <v>0</v>
      </c>
      <c r="J280" s="94" t="s">
        <v>88</v>
      </c>
      <c r="K280" s="95">
        <v>6849</v>
      </c>
    </row>
    <row r="281" spans="1:14" x14ac:dyDescent="0.2">
      <c r="A281" s="55">
        <v>45734</v>
      </c>
      <c r="B281" s="56" t="s">
        <v>331</v>
      </c>
      <c r="C281" s="57" t="s">
        <v>325</v>
      </c>
      <c r="D281" s="116"/>
      <c r="E281" s="10">
        <f t="shared" si="39"/>
        <v>0</v>
      </c>
      <c r="F281" s="116">
        <v>336.12</v>
      </c>
      <c r="G281" s="10">
        <f t="shared" si="40"/>
        <v>0</v>
      </c>
      <c r="H281" s="10">
        <f t="shared" si="41"/>
        <v>0</v>
      </c>
      <c r="J281" s="94" t="s">
        <v>346</v>
      </c>
      <c r="K281" s="95">
        <v>6873</v>
      </c>
    </row>
    <row r="282" spans="1:14" x14ac:dyDescent="0.2">
      <c r="A282" s="55">
        <v>45736</v>
      </c>
      <c r="B282" s="56" t="s">
        <v>332</v>
      </c>
      <c r="C282" s="57" t="s">
        <v>325</v>
      </c>
      <c r="D282" s="116"/>
      <c r="E282" s="10">
        <f t="shared" si="39"/>
        <v>0</v>
      </c>
      <c r="F282" s="116">
        <v>87773.54</v>
      </c>
      <c r="G282" s="10">
        <f t="shared" si="40"/>
        <v>87773.54</v>
      </c>
      <c r="H282" s="10">
        <f t="shared" si="41"/>
        <v>0</v>
      </c>
      <c r="K282" s="95" t="s">
        <v>333</v>
      </c>
    </row>
    <row r="283" spans="1:14" x14ac:dyDescent="0.2">
      <c r="A283" s="55">
        <v>45737</v>
      </c>
      <c r="B283" s="56" t="s">
        <v>341</v>
      </c>
      <c r="C283" s="57" t="s">
        <v>325</v>
      </c>
      <c r="D283" s="116">
        <v>19999.150000000001</v>
      </c>
      <c r="E283" s="10">
        <f t="shared" si="39"/>
        <v>19999.150000000001</v>
      </c>
      <c r="F283" s="116"/>
      <c r="G283" s="10">
        <f t="shared" si="40"/>
        <v>0</v>
      </c>
      <c r="H283" s="10">
        <f t="shared" si="41"/>
        <v>19999.150000000001</v>
      </c>
      <c r="K283" s="95">
        <v>2603</v>
      </c>
    </row>
    <row r="284" spans="1:14" x14ac:dyDescent="0.2">
      <c r="A284" s="55">
        <v>45737</v>
      </c>
      <c r="B284" s="56" t="s">
        <v>342</v>
      </c>
      <c r="C284" s="57" t="s">
        <v>325</v>
      </c>
      <c r="D284" s="116">
        <v>18056.259999999998</v>
      </c>
      <c r="E284" s="10">
        <f t="shared" si="39"/>
        <v>18056.259999999998</v>
      </c>
      <c r="F284" s="116"/>
      <c r="G284" s="10">
        <f t="shared" si="40"/>
        <v>0</v>
      </c>
      <c r="H284" s="10">
        <f t="shared" si="41"/>
        <v>18056.259999999998</v>
      </c>
      <c r="K284" s="95">
        <v>2603</v>
      </c>
    </row>
    <row r="285" spans="1:14" x14ac:dyDescent="0.2">
      <c r="A285" s="55">
        <v>45737</v>
      </c>
      <c r="B285" s="56" t="s">
        <v>343</v>
      </c>
      <c r="C285" s="57" t="s">
        <v>325</v>
      </c>
      <c r="D285" s="116"/>
      <c r="E285" s="10">
        <f t="shared" si="39"/>
        <v>0</v>
      </c>
      <c r="F285" s="116">
        <v>379.12</v>
      </c>
      <c r="G285" s="10">
        <f t="shared" si="40"/>
        <v>0</v>
      </c>
      <c r="H285" s="10">
        <f t="shared" si="41"/>
        <v>0</v>
      </c>
      <c r="J285" s="94" t="s">
        <v>346</v>
      </c>
      <c r="K285" s="95" t="s">
        <v>347</v>
      </c>
    </row>
    <row r="286" spans="1:14" x14ac:dyDescent="0.2">
      <c r="A286" s="55">
        <v>45737</v>
      </c>
      <c r="B286" s="56" t="s">
        <v>344</v>
      </c>
      <c r="C286" s="57" t="s">
        <v>325</v>
      </c>
      <c r="D286" s="116"/>
      <c r="E286" s="10">
        <f t="shared" si="39"/>
        <v>0</v>
      </c>
      <c r="F286" s="116">
        <v>312856.52</v>
      </c>
      <c r="G286" s="10">
        <f t="shared" si="40"/>
        <v>0</v>
      </c>
      <c r="H286" s="10">
        <f t="shared" si="41"/>
        <v>0</v>
      </c>
      <c r="J286" s="94" t="s">
        <v>348</v>
      </c>
      <c r="K286" s="95" t="s">
        <v>349</v>
      </c>
    </row>
    <row r="287" spans="1:14" x14ac:dyDescent="0.2">
      <c r="A287" s="55">
        <v>45737</v>
      </c>
      <c r="B287" s="56" t="s">
        <v>345</v>
      </c>
      <c r="C287" s="57" t="s">
        <v>325</v>
      </c>
      <c r="D287" s="116"/>
      <c r="E287" s="10">
        <f t="shared" si="39"/>
        <v>0</v>
      </c>
      <c r="F287" s="116">
        <v>16466.13</v>
      </c>
      <c r="G287" s="10">
        <f t="shared" si="40"/>
        <v>0</v>
      </c>
      <c r="H287" s="10">
        <f t="shared" si="41"/>
        <v>0</v>
      </c>
      <c r="J287" s="94" t="s">
        <v>348</v>
      </c>
      <c r="K287" s="95" t="s">
        <v>349</v>
      </c>
    </row>
    <row r="288" spans="1:14" x14ac:dyDescent="0.2">
      <c r="A288" s="55">
        <v>45670</v>
      </c>
      <c r="B288" s="8" t="s">
        <v>350</v>
      </c>
      <c r="C288" s="57" t="s">
        <v>81</v>
      </c>
      <c r="D288" s="116"/>
      <c r="E288" s="10">
        <f t="shared" ref="E288" si="42">+D288</f>
        <v>0</v>
      </c>
      <c r="F288" s="116"/>
      <c r="G288" s="10">
        <v>91601.44</v>
      </c>
      <c r="H288" s="10">
        <f t="shared" ref="H288" si="43">+D288</f>
        <v>0</v>
      </c>
      <c r="J288" s="94" t="s">
        <v>193</v>
      </c>
    </row>
    <row r="289" spans="1:253" x14ac:dyDescent="0.2">
      <c r="A289" s="55">
        <v>45748</v>
      </c>
      <c r="B289" s="56" t="s">
        <v>351</v>
      </c>
      <c r="C289" s="57" t="s">
        <v>353</v>
      </c>
      <c r="D289" s="116">
        <v>-13.78</v>
      </c>
      <c r="E289" s="10">
        <f t="shared" si="39"/>
        <v>-13.78</v>
      </c>
      <c r="F289" s="116"/>
      <c r="G289" s="10">
        <f t="shared" si="40"/>
        <v>0</v>
      </c>
      <c r="H289" s="10">
        <f t="shared" si="41"/>
        <v>-13.78</v>
      </c>
      <c r="K289" s="95" t="s">
        <v>352</v>
      </c>
    </row>
    <row r="290" spans="1:253" s="12" customFormat="1" ht="14.1" customHeight="1" x14ac:dyDescent="0.2">
      <c r="A290" s="7">
        <v>45534</v>
      </c>
      <c r="B290" s="8" t="s">
        <v>282</v>
      </c>
      <c r="C290" s="54" t="s">
        <v>69</v>
      </c>
      <c r="D290" s="10"/>
      <c r="E290" s="10">
        <f>+D290</f>
        <v>0</v>
      </c>
      <c r="F290" s="115">
        <v>27682.58</v>
      </c>
      <c r="G290" s="10">
        <f>IF(J290&gt;0,0,F290)</f>
        <v>27682.58</v>
      </c>
      <c r="H290" s="10">
        <f>+D290</f>
        <v>0</v>
      </c>
      <c r="I290" s="10"/>
      <c r="J290" s="51"/>
      <c r="K290" s="11">
        <v>6811</v>
      </c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  <c r="BY290" s="10"/>
      <c r="BZ290" s="10"/>
      <c r="CA290" s="10"/>
      <c r="CB290" s="10"/>
      <c r="CC290" s="10"/>
      <c r="CD290" s="10"/>
      <c r="CE290" s="10"/>
      <c r="CF290" s="10"/>
      <c r="CG290" s="10"/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</row>
    <row r="291" spans="1:253" x14ac:dyDescent="0.2">
      <c r="A291" s="55">
        <v>45587</v>
      </c>
      <c r="B291" s="8" t="s">
        <v>294</v>
      </c>
      <c r="C291" s="57" t="s">
        <v>69</v>
      </c>
      <c r="D291" s="116"/>
      <c r="E291" s="10">
        <f>+D291</f>
        <v>0</v>
      </c>
      <c r="F291" s="116">
        <v>258143.52</v>
      </c>
      <c r="G291" s="10">
        <f>IF(J291&gt;0,0,F291)</f>
        <v>258143.52</v>
      </c>
      <c r="H291" s="10">
        <f>+D291</f>
        <v>0</v>
      </c>
      <c r="K291" s="95">
        <v>6861</v>
      </c>
    </row>
    <row r="292" spans="1:253" x14ac:dyDescent="0.2">
      <c r="A292" s="55">
        <v>45595</v>
      </c>
      <c r="B292" s="8" t="s">
        <v>295</v>
      </c>
      <c r="C292" s="57" t="s">
        <v>69</v>
      </c>
      <c r="D292" s="116"/>
      <c r="E292" s="10">
        <f>+D292</f>
        <v>0</v>
      </c>
      <c r="F292" s="116">
        <v>14646.7</v>
      </c>
      <c r="G292" s="10">
        <f>IF(J292&gt;0,0,F292)</f>
        <v>14646.7</v>
      </c>
      <c r="H292" s="10">
        <f>+D292</f>
        <v>0</v>
      </c>
      <c r="K292" s="95">
        <v>6811</v>
      </c>
      <c r="O292" s="10" t="s">
        <v>299</v>
      </c>
      <c r="P292" s="12">
        <v>2603969.9899999998</v>
      </c>
      <c r="Q292" s="12">
        <v>2603969.9899999998</v>
      </c>
      <c r="R292" s="12">
        <v>2603969.9899999998</v>
      </c>
    </row>
    <row r="293" spans="1:253" x14ac:dyDescent="0.2">
      <c r="A293" s="55">
        <v>45742</v>
      </c>
      <c r="B293" s="8" t="s">
        <v>360</v>
      </c>
      <c r="C293" s="57" t="s">
        <v>81</v>
      </c>
      <c r="D293" s="116"/>
      <c r="E293" s="10">
        <f t="shared" si="39"/>
        <v>0</v>
      </c>
      <c r="F293" s="116"/>
      <c r="G293" s="10">
        <v>96948.42</v>
      </c>
      <c r="H293" s="10">
        <f t="shared" si="41"/>
        <v>0</v>
      </c>
      <c r="J293" s="94" t="s">
        <v>193</v>
      </c>
    </row>
    <row r="294" spans="1:253" x14ac:dyDescent="0.2">
      <c r="A294" s="55">
        <v>45754</v>
      </c>
      <c r="B294" s="56" t="s">
        <v>354</v>
      </c>
      <c r="C294" s="57" t="s">
        <v>325</v>
      </c>
      <c r="D294" s="116"/>
      <c r="E294" s="10">
        <f t="shared" si="39"/>
        <v>0</v>
      </c>
      <c r="F294" s="116">
        <v>2000</v>
      </c>
      <c r="G294" s="10">
        <f t="shared" si="40"/>
        <v>0</v>
      </c>
      <c r="H294" s="10">
        <f t="shared" si="41"/>
        <v>0</v>
      </c>
      <c r="J294" s="94" t="s">
        <v>355</v>
      </c>
      <c r="K294" s="95" t="s">
        <v>356</v>
      </c>
    </row>
    <row r="295" spans="1:253" x14ac:dyDescent="0.2">
      <c r="A295" s="55">
        <v>45762</v>
      </c>
      <c r="B295" s="56" t="s">
        <v>357</v>
      </c>
      <c r="C295" s="57" t="s">
        <v>325</v>
      </c>
      <c r="D295" s="116">
        <v>19881.849999999999</v>
      </c>
      <c r="E295" s="10">
        <f t="shared" si="39"/>
        <v>19881.849999999999</v>
      </c>
      <c r="F295" s="116"/>
      <c r="G295" s="10">
        <f t="shared" si="40"/>
        <v>0</v>
      </c>
      <c r="H295" s="10">
        <f t="shared" si="41"/>
        <v>19881.849999999999</v>
      </c>
      <c r="K295" s="95" t="s">
        <v>352</v>
      </c>
    </row>
    <row r="296" spans="1:253" x14ac:dyDescent="0.2">
      <c r="A296" s="55">
        <v>45769</v>
      </c>
      <c r="B296" s="56" t="s">
        <v>358</v>
      </c>
      <c r="C296" s="57" t="s">
        <v>325</v>
      </c>
      <c r="D296" s="116"/>
      <c r="E296" s="10">
        <f t="shared" si="39"/>
        <v>0</v>
      </c>
      <c r="F296" s="116">
        <v>2801.32</v>
      </c>
      <c r="G296" s="10">
        <f t="shared" si="40"/>
        <v>0</v>
      </c>
      <c r="H296" s="10">
        <f t="shared" si="41"/>
        <v>0</v>
      </c>
      <c r="J296" s="94" t="s">
        <v>86</v>
      </c>
      <c r="K296" s="95" t="s">
        <v>356</v>
      </c>
    </row>
    <row r="297" spans="1:253" x14ac:dyDescent="0.2">
      <c r="A297" s="55">
        <v>45770</v>
      </c>
      <c r="B297" s="56" t="s">
        <v>381</v>
      </c>
      <c r="C297" s="57" t="s">
        <v>325</v>
      </c>
      <c r="D297" s="116"/>
      <c r="E297" s="10">
        <f t="shared" si="39"/>
        <v>0</v>
      </c>
      <c r="F297" s="116">
        <v>73916.55</v>
      </c>
      <c r="G297" s="10">
        <f t="shared" si="40"/>
        <v>73916.55</v>
      </c>
      <c r="H297" s="10">
        <f t="shared" si="41"/>
        <v>0</v>
      </c>
      <c r="K297" s="95" t="s">
        <v>359</v>
      </c>
    </row>
    <row r="298" spans="1:253" x14ac:dyDescent="0.2">
      <c r="A298" s="55">
        <v>45770</v>
      </c>
      <c r="B298" s="56" t="s">
        <v>381</v>
      </c>
      <c r="C298" s="57" t="s">
        <v>325</v>
      </c>
      <c r="D298" s="116"/>
      <c r="E298" s="10">
        <f t="shared" si="39"/>
        <v>0</v>
      </c>
      <c r="F298" s="116">
        <v>7203.03</v>
      </c>
      <c r="G298" s="10">
        <f t="shared" si="40"/>
        <v>7203.03</v>
      </c>
      <c r="H298" s="10">
        <f t="shared" si="41"/>
        <v>0</v>
      </c>
      <c r="K298" s="95" t="s">
        <v>359</v>
      </c>
    </row>
    <row r="299" spans="1:253" x14ac:dyDescent="0.2">
      <c r="A299" s="55">
        <v>45770</v>
      </c>
      <c r="B299" s="56" t="s">
        <v>381</v>
      </c>
      <c r="C299" s="57" t="s">
        <v>325</v>
      </c>
      <c r="D299" s="116"/>
      <c r="E299" s="10">
        <f t="shared" si="39"/>
        <v>0</v>
      </c>
      <c r="F299" s="116">
        <v>54201.51</v>
      </c>
      <c r="G299" s="10">
        <f t="shared" si="40"/>
        <v>54201.51</v>
      </c>
      <c r="H299" s="10">
        <f t="shared" si="41"/>
        <v>0</v>
      </c>
      <c r="K299" s="95" t="s">
        <v>359</v>
      </c>
    </row>
    <row r="300" spans="1:253" x14ac:dyDescent="0.2">
      <c r="A300" s="55">
        <v>45770</v>
      </c>
      <c r="B300" s="56" t="s">
        <v>381</v>
      </c>
      <c r="C300" s="57" t="s">
        <v>325</v>
      </c>
      <c r="D300" s="116"/>
      <c r="E300" s="10">
        <f t="shared" si="39"/>
        <v>0</v>
      </c>
      <c r="F300" s="116">
        <v>7096.9</v>
      </c>
      <c r="G300" s="10">
        <f t="shared" si="40"/>
        <v>7096.9</v>
      </c>
      <c r="H300" s="10">
        <f t="shared" si="41"/>
        <v>0</v>
      </c>
      <c r="K300" s="95" t="s">
        <v>359</v>
      </c>
    </row>
    <row r="301" spans="1:253" x14ac:dyDescent="0.2">
      <c r="A301" s="55">
        <v>45776</v>
      </c>
      <c r="B301" s="56" t="s">
        <v>361</v>
      </c>
      <c r="C301" s="57" t="s">
        <v>325</v>
      </c>
      <c r="D301" s="116"/>
      <c r="E301" s="10">
        <f t="shared" si="39"/>
        <v>0</v>
      </c>
      <c r="F301" s="116">
        <v>1266.3599999999999</v>
      </c>
      <c r="G301" s="10">
        <f t="shared" si="40"/>
        <v>0</v>
      </c>
      <c r="H301" s="10">
        <f t="shared" si="41"/>
        <v>0</v>
      </c>
      <c r="J301" s="94" t="s">
        <v>182</v>
      </c>
      <c r="K301" s="95" t="s">
        <v>347</v>
      </c>
    </row>
    <row r="302" spans="1:253" x14ac:dyDescent="0.2">
      <c r="A302" s="55">
        <v>45777</v>
      </c>
      <c r="B302" s="56" t="s">
        <v>362</v>
      </c>
      <c r="C302" s="57" t="s">
        <v>325</v>
      </c>
      <c r="D302" s="116"/>
      <c r="E302" s="10">
        <f t="shared" si="39"/>
        <v>0</v>
      </c>
      <c r="F302" s="116">
        <v>308</v>
      </c>
      <c r="G302" s="10">
        <f t="shared" si="40"/>
        <v>308</v>
      </c>
      <c r="H302" s="10">
        <f t="shared" si="41"/>
        <v>0</v>
      </c>
      <c r="K302" s="95">
        <v>6811</v>
      </c>
    </row>
    <row r="303" spans="1:253" x14ac:dyDescent="0.2">
      <c r="A303" s="55">
        <v>45785</v>
      </c>
      <c r="B303" s="56" t="s">
        <v>363</v>
      </c>
      <c r="C303" s="57" t="s">
        <v>325</v>
      </c>
      <c r="D303" s="116"/>
      <c r="E303" s="10">
        <f t="shared" si="39"/>
        <v>0</v>
      </c>
      <c r="F303" s="116">
        <v>1502</v>
      </c>
      <c r="G303" s="10">
        <f t="shared" si="40"/>
        <v>1502</v>
      </c>
      <c r="H303" s="10">
        <f t="shared" si="41"/>
        <v>0</v>
      </c>
      <c r="K303" s="95">
        <v>6853</v>
      </c>
    </row>
    <row r="304" spans="1:253" x14ac:dyDescent="0.2">
      <c r="A304" s="55">
        <v>45800</v>
      </c>
      <c r="B304" s="56" t="s">
        <v>364</v>
      </c>
      <c r="C304" s="57" t="s">
        <v>325</v>
      </c>
      <c r="D304" s="116"/>
      <c r="E304" s="10">
        <f t="shared" si="39"/>
        <v>0</v>
      </c>
      <c r="F304" s="116">
        <v>400</v>
      </c>
      <c r="G304" s="10">
        <f t="shared" si="40"/>
        <v>0</v>
      </c>
      <c r="H304" s="10">
        <f t="shared" si="41"/>
        <v>0</v>
      </c>
      <c r="J304" s="94" t="s">
        <v>88</v>
      </c>
      <c r="K304" s="95" t="s">
        <v>356</v>
      </c>
    </row>
    <row r="305" spans="1:18" x14ac:dyDescent="0.2">
      <c r="A305" s="55">
        <v>45804</v>
      </c>
      <c r="B305" s="56" t="s">
        <v>365</v>
      </c>
      <c r="C305" s="57" t="s">
        <v>325</v>
      </c>
      <c r="D305" s="116"/>
      <c r="E305" s="10">
        <f t="shared" ref="E305:E374" si="44">+D305</f>
        <v>0</v>
      </c>
      <c r="F305" s="116">
        <v>250</v>
      </c>
      <c r="G305" s="10">
        <f t="shared" ref="G305:G374" si="45">IF(J305&gt;0,0,F305)</f>
        <v>250</v>
      </c>
      <c r="H305" s="10">
        <f t="shared" ref="H305:H374" si="46">+D305</f>
        <v>0</v>
      </c>
      <c r="K305" s="95" t="s">
        <v>347</v>
      </c>
    </row>
    <row r="306" spans="1:18" x14ac:dyDescent="0.2">
      <c r="A306" s="55">
        <v>45801</v>
      </c>
      <c r="B306" s="56" t="s">
        <v>366</v>
      </c>
      <c r="C306" s="57" t="s">
        <v>325</v>
      </c>
      <c r="D306" s="116">
        <v>11637.34</v>
      </c>
      <c r="E306" s="10">
        <f t="shared" si="44"/>
        <v>11637.34</v>
      </c>
      <c r="F306" s="116"/>
      <c r="G306" s="10">
        <f t="shared" si="45"/>
        <v>0</v>
      </c>
      <c r="H306" s="10">
        <f t="shared" si="46"/>
        <v>11637.34</v>
      </c>
      <c r="K306" s="95" t="s">
        <v>352</v>
      </c>
    </row>
    <row r="307" spans="1:18" x14ac:dyDescent="0.2">
      <c r="A307" s="55">
        <v>45801</v>
      </c>
      <c r="B307" s="56" t="s">
        <v>367</v>
      </c>
      <c r="C307" s="57" t="s">
        <v>325</v>
      </c>
      <c r="D307" s="116"/>
      <c r="E307" s="10">
        <f t="shared" si="44"/>
        <v>0</v>
      </c>
      <c r="F307" s="116">
        <v>1054.3</v>
      </c>
      <c r="G307" s="10">
        <f t="shared" si="45"/>
        <v>0</v>
      </c>
      <c r="H307" s="10">
        <f t="shared" si="46"/>
        <v>0</v>
      </c>
      <c r="J307" s="94" t="s">
        <v>86</v>
      </c>
      <c r="K307" s="95" t="s">
        <v>356</v>
      </c>
    </row>
    <row r="308" spans="1:18" x14ac:dyDescent="0.2">
      <c r="A308" s="55">
        <v>45782.607743055552</v>
      </c>
      <c r="B308" s="8" t="s">
        <v>368</v>
      </c>
      <c r="C308" s="57" t="s">
        <v>81</v>
      </c>
      <c r="D308" s="116"/>
      <c r="E308" s="10">
        <f t="shared" si="44"/>
        <v>0</v>
      </c>
      <c r="F308" s="116"/>
      <c r="G308" s="10">
        <v>4716.9399999999996</v>
      </c>
      <c r="H308" s="10">
        <f t="shared" si="46"/>
        <v>0</v>
      </c>
      <c r="J308" s="94">
        <v>2475191</v>
      </c>
    </row>
    <row r="309" spans="1:18" x14ac:dyDescent="0.2">
      <c r="A309" s="55">
        <v>45798.334247685183</v>
      </c>
      <c r="B309" s="8" t="s">
        <v>369</v>
      </c>
      <c r="C309" s="57" t="s">
        <v>81</v>
      </c>
      <c r="D309" s="116"/>
      <c r="E309" s="10">
        <f t="shared" si="44"/>
        <v>0</v>
      </c>
      <c r="F309" s="116"/>
      <c r="G309" s="10">
        <v>38180.57</v>
      </c>
      <c r="H309" s="10">
        <f t="shared" si="46"/>
        <v>0</v>
      </c>
      <c r="J309" s="94">
        <v>2475191</v>
      </c>
    </row>
    <row r="310" spans="1:18" x14ac:dyDescent="0.2">
      <c r="A310" s="55">
        <v>45810</v>
      </c>
      <c r="B310" s="56" t="s">
        <v>370</v>
      </c>
      <c r="C310" s="57" t="s">
        <v>325</v>
      </c>
      <c r="D310" s="116"/>
      <c r="E310" s="10">
        <f t="shared" si="44"/>
        <v>0</v>
      </c>
      <c r="F310" s="116">
        <v>190</v>
      </c>
      <c r="G310" s="10">
        <f t="shared" si="45"/>
        <v>190</v>
      </c>
      <c r="H310" s="10">
        <f t="shared" si="46"/>
        <v>0</v>
      </c>
      <c r="K310" s="95" t="s">
        <v>347</v>
      </c>
    </row>
    <row r="311" spans="1:18" x14ac:dyDescent="0.2">
      <c r="A311" s="55">
        <v>45814</v>
      </c>
      <c r="B311" s="56" t="s">
        <v>371</v>
      </c>
      <c r="C311" s="57" t="s">
        <v>325</v>
      </c>
      <c r="D311" s="116">
        <v>10051.299999999999</v>
      </c>
      <c r="E311" s="10">
        <f t="shared" si="44"/>
        <v>10051.299999999999</v>
      </c>
      <c r="F311" s="116"/>
      <c r="G311" s="10">
        <f t="shared" si="45"/>
        <v>0</v>
      </c>
      <c r="H311" s="10">
        <f t="shared" si="46"/>
        <v>10051.299999999999</v>
      </c>
      <c r="K311" s="95">
        <v>2603</v>
      </c>
    </row>
    <row r="312" spans="1:18" x14ac:dyDescent="0.2">
      <c r="A312" s="55">
        <v>45818</v>
      </c>
      <c r="B312" s="56" t="s">
        <v>372</v>
      </c>
      <c r="C312" s="57" t="s">
        <v>325</v>
      </c>
      <c r="D312" s="116"/>
      <c r="E312" s="10">
        <f t="shared" si="44"/>
        <v>0</v>
      </c>
      <c r="F312" s="116">
        <v>672.24</v>
      </c>
      <c r="G312" s="10">
        <f t="shared" si="45"/>
        <v>0</v>
      </c>
      <c r="H312" s="10">
        <f t="shared" si="46"/>
        <v>0</v>
      </c>
      <c r="J312" s="94" t="s">
        <v>182</v>
      </c>
      <c r="K312" s="95" t="s">
        <v>347</v>
      </c>
    </row>
    <row r="313" spans="1:18" x14ac:dyDescent="0.2">
      <c r="A313" s="55">
        <v>45818</v>
      </c>
      <c r="B313" s="56" t="s">
        <v>373</v>
      </c>
      <c r="C313" s="57" t="s">
        <v>325</v>
      </c>
      <c r="D313" s="116"/>
      <c r="E313" s="10">
        <f t="shared" si="44"/>
        <v>0</v>
      </c>
      <c r="F313" s="116">
        <v>106604.64</v>
      </c>
      <c r="G313" s="10">
        <f t="shared" si="45"/>
        <v>0</v>
      </c>
      <c r="H313" s="10">
        <f t="shared" si="46"/>
        <v>0</v>
      </c>
      <c r="J313" s="94" t="s">
        <v>193</v>
      </c>
      <c r="K313" s="95" t="s">
        <v>349</v>
      </c>
    </row>
    <row r="314" spans="1:18" x14ac:dyDescent="0.2">
      <c r="A314" s="55">
        <v>45818</v>
      </c>
      <c r="B314" s="56" t="s">
        <v>374</v>
      </c>
      <c r="C314" s="57" t="s">
        <v>325</v>
      </c>
      <c r="D314" s="116"/>
      <c r="E314" s="10">
        <f t="shared" si="44"/>
        <v>0</v>
      </c>
      <c r="F314" s="116">
        <v>5610.77</v>
      </c>
      <c r="G314" s="10">
        <f t="shared" si="45"/>
        <v>0</v>
      </c>
      <c r="H314" s="10">
        <f t="shared" si="46"/>
        <v>0</v>
      </c>
      <c r="J314" s="94" t="s">
        <v>193</v>
      </c>
      <c r="K314" s="95" t="s">
        <v>349</v>
      </c>
    </row>
    <row r="315" spans="1:18" x14ac:dyDescent="0.2">
      <c r="A315" s="55">
        <v>45818</v>
      </c>
      <c r="B315" s="56" t="s">
        <v>375</v>
      </c>
      <c r="C315" s="57" t="s">
        <v>325</v>
      </c>
      <c r="D315" s="116"/>
      <c r="E315" s="10">
        <f t="shared" si="44"/>
        <v>0</v>
      </c>
      <c r="F315" s="116">
        <v>439.78</v>
      </c>
      <c r="G315" s="10">
        <f t="shared" si="45"/>
        <v>0</v>
      </c>
      <c r="H315" s="10">
        <f t="shared" si="46"/>
        <v>0</v>
      </c>
      <c r="J315" s="94" t="s">
        <v>86</v>
      </c>
      <c r="K315" s="95" t="s">
        <v>356</v>
      </c>
    </row>
    <row r="316" spans="1:18" x14ac:dyDescent="0.2">
      <c r="A316" s="55">
        <v>45828</v>
      </c>
      <c r="B316" s="56" t="s">
        <v>376</v>
      </c>
      <c r="C316" s="57" t="s">
        <v>81</v>
      </c>
      <c r="D316" s="116"/>
      <c r="E316" s="10">
        <f t="shared" si="44"/>
        <v>0</v>
      </c>
      <c r="F316" s="116"/>
      <c r="G316" s="10">
        <v>-15809.54</v>
      </c>
      <c r="H316" s="10">
        <f t="shared" si="46"/>
        <v>0</v>
      </c>
      <c r="J316" s="94" t="s">
        <v>182</v>
      </c>
    </row>
    <row r="317" spans="1:18" x14ac:dyDescent="0.2">
      <c r="A317" s="55">
        <v>45834</v>
      </c>
      <c r="B317" s="56" t="s">
        <v>377</v>
      </c>
      <c r="C317" s="57" t="s">
        <v>353</v>
      </c>
      <c r="D317" s="116"/>
      <c r="E317" s="10">
        <f t="shared" si="44"/>
        <v>0</v>
      </c>
      <c r="F317" s="116">
        <v>1469.26</v>
      </c>
      <c r="G317" s="10">
        <f t="shared" si="45"/>
        <v>1469.26</v>
      </c>
      <c r="H317" s="10">
        <f t="shared" si="46"/>
        <v>0</v>
      </c>
      <c r="K317" s="95">
        <v>6171</v>
      </c>
    </row>
    <row r="318" spans="1:18" x14ac:dyDescent="0.2">
      <c r="A318" s="55">
        <v>45834</v>
      </c>
      <c r="B318" s="56" t="s">
        <v>378</v>
      </c>
      <c r="C318" s="57" t="s">
        <v>353</v>
      </c>
      <c r="D318" s="116"/>
      <c r="E318" s="10">
        <f t="shared" si="44"/>
        <v>0</v>
      </c>
      <c r="F318" s="116">
        <v>918</v>
      </c>
      <c r="G318" s="10">
        <f t="shared" si="45"/>
        <v>918</v>
      </c>
      <c r="H318" s="10">
        <f t="shared" si="46"/>
        <v>0</v>
      </c>
      <c r="K318" s="95">
        <v>6171</v>
      </c>
    </row>
    <row r="319" spans="1:18" x14ac:dyDescent="0.2">
      <c r="A319" s="55" t="s">
        <v>383</v>
      </c>
      <c r="B319" s="56" t="s">
        <v>379</v>
      </c>
      <c r="C319" s="57" t="s">
        <v>353</v>
      </c>
      <c r="D319" s="116"/>
      <c r="E319" s="10">
        <f t="shared" si="44"/>
        <v>0</v>
      </c>
      <c r="F319" s="116">
        <v>476863.86</v>
      </c>
      <c r="G319" s="10">
        <f t="shared" si="45"/>
        <v>476863.86</v>
      </c>
      <c r="H319" s="10">
        <f t="shared" si="46"/>
        <v>0</v>
      </c>
      <c r="K319" s="95" t="s">
        <v>333</v>
      </c>
      <c r="O319" s="10" t="s">
        <v>380</v>
      </c>
      <c r="P319" s="58">
        <f>SUM(F293:F319)</f>
        <v>744768.52</v>
      </c>
      <c r="Q319" s="58">
        <v>744768.52</v>
      </c>
      <c r="R319" s="58">
        <v>744768.52</v>
      </c>
    </row>
    <row r="320" spans="1:18" x14ac:dyDescent="0.2">
      <c r="A320" s="55" t="s">
        <v>383</v>
      </c>
      <c r="B320" s="56" t="s">
        <v>382</v>
      </c>
      <c r="C320" s="57" t="s">
        <v>325</v>
      </c>
      <c r="D320" s="116">
        <v>9780.31</v>
      </c>
      <c r="E320" s="10">
        <f t="shared" si="44"/>
        <v>9780.31</v>
      </c>
      <c r="F320" s="116"/>
      <c r="G320" s="10">
        <f t="shared" si="45"/>
        <v>0</v>
      </c>
      <c r="H320" s="10">
        <f t="shared" si="46"/>
        <v>9780.31</v>
      </c>
      <c r="K320" s="95" t="s">
        <v>352</v>
      </c>
    </row>
    <row r="321" spans="1:11" x14ac:dyDescent="0.2">
      <c r="D321" s="116"/>
      <c r="E321" s="10"/>
      <c r="F321" s="116"/>
      <c r="G321" s="10"/>
      <c r="H321" s="10"/>
    </row>
    <row r="322" spans="1:11" ht="12" x14ac:dyDescent="0.25">
      <c r="A322" s="125" t="s">
        <v>392</v>
      </c>
      <c r="D322" s="116"/>
      <c r="E322" s="10"/>
      <c r="F322" s="116"/>
      <c r="G322" s="10"/>
      <c r="H322" s="10"/>
    </row>
    <row r="323" spans="1:11" x14ac:dyDescent="0.2">
      <c r="A323" s="55">
        <v>45857</v>
      </c>
      <c r="B323" s="56" t="s">
        <v>384</v>
      </c>
      <c r="C323" s="57" t="s">
        <v>325</v>
      </c>
      <c r="D323" s="116">
        <v>-9780.31</v>
      </c>
      <c r="E323" s="10">
        <f t="shared" ref="E323:E327" si="47">+D323</f>
        <v>-9780.31</v>
      </c>
      <c r="F323" s="116"/>
      <c r="G323" s="10">
        <f t="shared" ref="G323:G327" si="48">IF(J323&gt;0,0,F323)</f>
        <v>0</v>
      </c>
      <c r="H323" s="10">
        <f t="shared" ref="H323:H327" si="49">+D323</f>
        <v>-9780.31</v>
      </c>
      <c r="K323" s="95" t="s">
        <v>352</v>
      </c>
    </row>
    <row r="324" spans="1:11" x14ac:dyDescent="0.2">
      <c r="A324" s="55">
        <v>45849</v>
      </c>
      <c r="B324" s="56" t="s">
        <v>385</v>
      </c>
      <c r="C324" s="57" t="s">
        <v>325</v>
      </c>
      <c r="D324" s="116">
        <v>9780.31</v>
      </c>
      <c r="E324" s="10">
        <f t="shared" si="47"/>
        <v>9780.31</v>
      </c>
      <c r="F324" s="116"/>
      <c r="G324" s="10">
        <f t="shared" si="48"/>
        <v>0</v>
      </c>
      <c r="H324" s="10">
        <f t="shared" si="49"/>
        <v>9780.31</v>
      </c>
      <c r="K324" s="95" t="s">
        <v>352</v>
      </c>
    </row>
    <row r="325" spans="1:11" x14ac:dyDescent="0.2">
      <c r="A325" s="55">
        <v>45883</v>
      </c>
      <c r="B325" s="56" t="s">
        <v>386</v>
      </c>
      <c r="C325" s="57" t="s">
        <v>325</v>
      </c>
      <c r="D325" s="116">
        <v>8113.79</v>
      </c>
      <c r="E325" s="10">
        <f t="shared" si="47"/>
        <v>8113.79</v>
      </c>
      <c r="F325" s="116"/>
      <c r="G325" s="10">
        <f t="shared" si="48"/>
        <v>0</v>
      </c>
      <c r="H325" s="10">
        <f t="shared" si="49"/>
        <v>8113.79</v>
      </c>
      <c r="K325" s="95" t="s">
        <v>352</v>
      </c>
    </row>
    <row r="326" spans="1:11" x14ac:dyDescent="0.2">
      <c r="A326" s="55">
        <v>45913</v>
      </c>
      <c r="B326" s="56" t="s">
        <v>387</v>
      </c>
      <c r="C326" s="57" t="s">
        <v>325</v>
      </c>
      <c r="D326" s="116">
        <v>7318.28</v>
      </c>
      <c r="E326" s="10">
        <f t="shared" si="47"/>
        <v>7318.28</v>
      </c>
      <c r="F326" s="116"/>
      <c r="G326" s="10">
        <f t="shared" si="48"/>
        <v>0</v>
      </c>
      <c r="H326" s="10">
        <f t="shared" si="49"/>
        <v>7318.28</v>
      </c>
      <c r="K326" s="95" t="s">
        <v>352</v>
      </c>
    </row>
    <row r="327" spans="1:11" x14ac:dyDescent="0.2">
      <c r="A327" s="55">
        <v>45962</v>
      </c>
      <c r="B327" s="56" t="s">
        <v>388</v>
      </c>
      <c r="C327" s="57" t="s">
        <v>325</v>
      </c>
      <c r="D327" s="116"/>
      <c r="E327" s="10">
        <f t="shared" si="47"/>
        <v>0</v>
      </c>
      <c r="F327" s="116">
        <v>12526</v>
      </c>
      <c r="G327" s="10">
        <f t="shared" si="48"/>
        <v>0</v>
      </c>
      <c r="H327" s="10">
        <f t="shared" si="49"/>
        <v>0</v>
      </c>
      <c r="J327" s="94" t="s">
        <v>76</v>
      </c>
      <c r="K327" s="95" t="s">
        <v>333</v>
      </c>
    </row>
    <row r="328" spans="1:11" x14ac:dyDescent="0.2">
      <c r="A328" s="55">
        <v>45962</v>
      </c>
      <c r="B328" s="56" t="s">
        <v>389</v>
      </c>
      <c r="C328" s="57" t="s">
        <v>325</v>
      </c>
      <c r="D328" s="116"/>
      <c r="E328" s="10">
        <f t="shared" si="44"/>
        <v>0</v>
      </c>
      <c r="F328" s="116">
        <v>209858.57</v>
      </c>
      <c r="G328" s="10">
        <f t="shared" si="45"/>
        <v>209858.57</v>
      </c>
      <c r="H328" s="10">
        <f t="shared" si="46"/>
        <v>0</v>
      </c>
      <c r="K328" s="95" t="s">
        <v>390</v>
      </c>
    </row>
    <row r="329" spans="1:11" x14ac:dyDescent="0.2">
      <c r="A329" s="55">
        <v>45962</v>
      </c>
      <c r="B329" s="56" t="s">
        <v>389</v>
      </c>
      <c r="C329" s="57" t="s">
        <v>325</v>
      </c>
      <c r="D329" s="116">
        <v>209858.57</v>
      </c>
      <c r="E329" s="10">
        <f t="shared" si="44"/>
        <v>209858.57</v>
      </c>
      <c r="F329" s="116"/>
      <c r="G329" s="10">
        <f t="shared" si="45"/>
        <v>0</v>
      </c>
      <c r="H329" s="10">
        <f t="shared" si="46"/>
        <v>209858.57</v>
      </c>
      <c r="K329" s="95" t="s">
        <v>391</v>
      </c>
    </row>
    <row r="330" spans="1:11" x14ac:dyDescent="0.2">
      <c r="A330" s="55">
        <v>45968</v>
      </c>
      <c r="B330" s="56" t="s">
        <v>394</v>
      </c>
      <c r="C330" s="57" t="s">
        <v>325</v>
      </c>
      <c r="D330" s="116">
        <v>7049.93</v>
      </c>
      <c r="E330" s="10">
        <f t="shared" si="44"/>
        <v>7049.93</v>
      </c>
      <c r="F330" s="116"/>
      <c r="G330" s="10">
        <f t="shared" si="45"/>
        <v>0</v>
      </c>
      <c r="H330" s="10">
        <f t="shared" si="46"/>
        <v>7049.93</v>
      </c>
      <c r="K330" s="95">
        <v>2603</v>
      </c>
    </row>
    <row r="331" spans="1:11" x14ac:dyDescent="0.2">
      <c r="A331" s="55">
        <v>45938</v>
      </c>
      <c r="B331" s="56" t="s">
        <v>393</v>
      </c>
      <c r="C331" s="57" t="s">
        <v>325</v>
      </c>
      <c r="D331" s="116">
        <v>6977.72</v>
      </c>
      <c r="E331" s="10">
        <f t="shared" si="44"/>
        <v>6977.72</v>
      </c>
      <c r="F331" s="116"/>
      <c r="G331" s="10">
        <f t="shared" si="45"/>
        <v>0</v>
      </c>
      <c r="H331" s="10">
        <f t="shared" si="46"/>
        <v>6977.72</v>
      </c>
      <c r="K331" s="95">
        <v>2630</v>
      </c>
    </row>
    <row r="332" spans="1:11" x14ac:dyDescent="0.2">
      <c r="A332" s="55">
        <v>45960</v>
      </c>
      <c r="B332" s="56" t="s">
        <v>395</v>
      </c>
      <c r="C332" s="57" t="s">
        <v>325</v>
      </c>
      <c r="D332" s="116"/>
      <c r="E332" s="10">
        <f t="shared" si="44"/>
        <v>0</v>
      </c>
      <c r="F332" s="116">
        <v>-209858.57</v>
      </c>
      <c r="G332" s="10">
        <f t="shared" si="45"/>
        <v>-209858.57</v>
      </c>
      <c r="H332" s="10">
        <f t="shared" si="46"/>
        <v>0</v>
      </c>
      <c r="K332" s="95">
        <v>6861</v>
      </c>
    </row>
    <row r="333" spans="1:11" x14ac:dyDescent="0.2">
      <c r="A333" s="55">
        <v>45988</v>
      </c>
      <c r="B333" s="56" t="s">
        <v>396</v>
      </c>
      <c r="C333" s="57" t="s">
        <v>325</v>
      </c>
      <c r="D333" s="116"/>
      <c r="E333" s="10">
        <f t="shared" si="44"/>
        <v>0</v>
      </c>
      <c r="F333" s="116">
        <v>848.12</v>
      </c>
      <c r="G333" s="10">
        <f t="shared" si="45"/>
        <v>848.12</v>
      </c>
      <c r="H333" s="10">
        <f t="shared" si="46"/>
        <v>0</v>
      </c>
      <c r="K333" s="95" t="s">
        <v>356</v>
      </c>
    </row>
    <row r="334" spans="1:11" x14ac:dyDescent="0.2">
      <c r="A334" s="55">
        <v>46003</v>
      </c>
      <c r="B334" s="56" t="s">
        <v>397</v>
      </c>
      <c r="C334" s="57" t="s">
        <v>325</v>
      </c>
      <c r="D334" s="116">
        <v>6626.94</v>
      </c>
      <c r="E334" s="10">
        <f t="shared" si="44"/>
        <v>6626.94</v>
      </c>
      <c r="F334" s="116"/>
      <c r="G334" s="10">
        <f t="shared" si="45"/>
        <v>0</v>
      </c>
      <c r="H334" s="10">
        <f t="shared" si="46"/>
        <v>6626.94</v>
      </c>
      <c r="K334" s="95" t="s">
        <v>352</v>
      </c>
    </row>
    <row r="335" spans="1:11" x14ac:dyDescent="0.2">
      <c r="A335" s="55">
        <v>46023</v>
      </c>
      <c r="B335" s="56" t="s">
        <v>398</v>
      </c>
      <c r="C335" s="57" t="s">
        <v>325</v>
      </c>
      <c r="D335" s="116"/>
      <c r="E335" s="10">
        <f t="shared" si="44"/>
        <v>0</v>
      </c>
      <c r="F335" s="116">
        <v>835.5</v>
      </c>
      <c r="G335" s="10">
        <f t="shared" si="45"/>
        <v>0</v>
      </c>
      <c r="H335" s="10">
        <f t="shared" si="46"/>
        <v>0</v>
      </c>
      <c r="J335" s="94" t="s">
        <v>76</v>
      </c>
      <c r="K335" s="95" t="s">
        <v>333</v>
      </c>
    </row>
    <row r="336" spans="1:11" x14ac:dyDescent="0.2">
      <c r="A336" s="55">
        <v>46023</v>
      </c>
      <c r="B336" s="56" t="s">
        <v>399</v>
      </c>
      <c r="C336" s="57" t="s">
        <v>325</v>
      </c>
      <c r="D336" s="116"/>
      <c r="E336" s="10">
        <f t="shared" si="44"/>
        <v>0</v>
      </c>
      <c r="F336" s="116">
        <v>27630.52</v>
      </c>
      <c r="G336" s="10">
        <f t="shared" si="45"/>
        <v>0</v>
      </c>
      <c r="H336" s="10">
        <f t="shared" si="46"/>
        <v>0</v>
      </c>
      <c r="J336" s="94" t="s">
        <v>193</v>
      </c>
      <c r="K336" s="95" t="s">
        <v>349</v>
      </c>
    </row>
    <row r="337" spans="1:11" x14ac:dyDescent="0.2">
      <c r="A337" s="55">
        <v>46032</v>
      </c>
      <c r="B337" s="56" t="s">
        <v>400</v>
      </c>
      <c r="C337" s="57" t="s">
        <v>325</v>
      </c>
      <c r="D337" s="116">
        <v>6669.21</v>
      </c>
      <c r="E337" s="10">
        <f t="shared" si="44"/>
        <v>6669.21</v>
      </c>
      <c r="F337" s="116"/>
      <c r="G337" s="10">
        <f t="shared" si="45"/>
        <v>0</v>
      </c>
      <c r="H337" s="10">
        <f t="shared" si="46"/>
        <v>6669.21</v>
      </c>
      <c r="K337" s="95" t="s">
        <v>352</v>
      </c>
    </row>
    <row r="338" spans="1:11" x14ac:dyDescent="0.2">
      <c r="A338" s="55">
        <v>46045</v>
      </c>
      <c r="B338" s="56" t="s">
        <v>401</v>
      </c>
      <c r="C338" s="57" t="s">
        <v>325</v>
      </c>
      <c r="D338" s="116"/>
      <c r="E338" s="10">
        <f t="shared" si="44"/>
        <v>0</v>
      </c>
      <c r="F338" s="116">
        <v>3164.5</v>
      </c>
      <c r="G338" s="10">
        <f t="shared" si="45"/>
        <v>3164.5</v>
      </c>
      <c r="H338" s="10">
        <f t="shared" si="46"/>
        <v>0</v>
      </c>
      <c r="K338" s="95" t="s">
        <v>349</v>
      </c>
    </row>
    <row r="339" spans="1:11" x14ac:dyDescent="0.2">
      <c r="A339" s="55">
        <v>46051</v>
      </c>
      <c r="B339" s="56" t="s">
        <v>402</v>
      </c>
      <c r="C339" s="57" t="s">
        <v>325</v>
      </c>
      <c r="D339" s="116"/>
      <c r="E339" s="10">
        <f t="shared" si="44"/>
        <v>0</v>
      </c>
      <c r="F339" s="116">
        <v>7568</v>
      </c>
      <c r="G339" s="10">
        <f t="shared" si="45"/>
        <v>7568</v>
      </c>
      <c r="H339" s="10">
        <f t="shared" si="46"/>
        <v>0</v>
      </c>
      <c r="K339" s="95" t="s">
        <v>349</v>
      </c>
    </row>
    <row r="340" spans="1:11" x14ac:dyDescent="0.2">
      <c r="A340" s="55">
        <v>46071</v>
      </c>
      <c r="B340" s="56" t="s">
        <v>403</v>
      </c>
      <c r="C340" s="57" t="s">
        <v>325</v>
      </c>
      <c r="D340" s="116">
        <v>6435.52</v>
      </c>
      <c r="E340" s="10">
        <f t="shared" si="44"/>
        <v>6435.52</v>
      </c>
      <c r="F340" s="116"/>
      <c r="G340" s="10">
        <f t="shared" si="45"/>
        <v>0</v>
      </c>
      <c r="H340" s="10">
        <f t="shared" si="46"/>
        <v>6435.52</v>
      </c>
      <c r="K340" s="95" t="s">
        <v>352</v>
      </c>
    </row>
    <row r="341" spans="1:11" x14ac:dyDescent="0.2">
      <c r="A341" s="55">
        <v>46127</v>
      </c>
      <c r="B341" s="56" t="s">
        <v>404</v>
      </c>
      <c r="C341" s="57" t="s">
        <v>325</v>
      </c>
      <c r="D341" s="116">
        <v>6478.53</v>
      </c>
      <c r="E341" s="10">
        <f t="shared" si="44"/>
        <v>6478.53</v>
      </c>
      <c r="F341" s="116"/>
      <c r="G341" s="10">
        <f t="shared" si="45"/>
        <v>0</v>
      </c>
      <c r="H341" s="10">
        <f t="shared" si="46"/>
        <v>6478.53</v>
      </c>
      <c r="K341" s="95" t="s">
        <v>352</v>
      </c>
    </row>
    <row r="342" spans="1:11" x14ac:dyDescent="0.2">
      <c r="A342" s="55">
        <v>46155</v>
      </c>
      <c r="B342" s="56" t="s">
        <v>405</v>
      </c>
      <c r="C342" s="57" t="s">
        <v>325</v>
      </c>
      <c r="D342" s="116">
        <v>6285.29</v>
      </c>
      <c r="E342" s="10">
        <f t="shared" si="44"/>
        <v>6285.29</v>
      </c>
      <c r="F342" s="116"/>
      <c r="G342" s="10">
        <f t="shared" si="45"/>
        <v>0</v>
      </c>
      <c r="H342" s="10">
        <f t="shared" si="46"/>
        <v>6285.29</v>
      </c>
      <c r="K342" s="95" t="s">
        <v>352</v>
      </c>
    </row>
    <row r="343" spans="1:11" x14ac:dyDescent="0.2">
      <c r="A343" s="55">
        <v>46091</v>
      </c>
      <c r="B343" s="56" t="s">
        <v>406</v>
      </c>
      <c r="C343" s="57" t="s">
        <v>325</v>
      </c>
      <c r="D343" s="116">
        <v>5830.06</v>
      </c>
      <c r="E343" s="10">
        <f t="shared" si="44"/>
        <v>5830.06</v>
      </c>
      <c r="F343" s="116"/>
      <c r="G343" s="10">
        <f t="shared" si="45"/>
        <v>0</v>
      </c>
      <c r="H343" s="10">
        <f t="shared" si="46"/>
        <v>5830.06</v>
      </c>
      <c r="K343" s="95" t="s">
        <v>352</v>
      </c>
    </row>
    <row r="344" spans="1:11" x14ac:dyDescent="0.2">
      <c r="A344" s="55">
        <v>46179</v>
      </c>
      <c r="B344" s="56" t="s">
        <v>407</v>
      </c>
      <c r="C344" s="57" t="s">
        <v>325</v>
      </c>
      <c r="D344" s="116">
        <v>6517.78</v>
      </c>
      <c r="E344" s="10">
        <f t="shared" si="44"/>
        <v>6517.78</v>
      </c>
      <c r="F344" s="116"/>
      <c r="G344" s="10">
        <f t="shared" si="45"/>
        <v>0</v>
      </c>
      <c r="H344" s="10">
        <f t="shared" si="46"/>
        <v>6517.78</v>
      </c>
      <c r="K344" s="95" t="s">
        <v>352</v>
      </c>
    </row>
    <row r="345" spans="1:11" x14ac:dyDescent="0.2">
      <c r="A345" s="55">
        <v>46217</v>
      </c>
      <c r="B345" s="56" t="s">
        <v>410</v>
      </c>
      <c r="C345" s="57" t="s">
        <v>325</v>
      </c>
      <c r="D345" s="116"/>
      <c r="E345" s="10">
        <f>+D345</f>
        <v>0</v>
      </c>
      <c r="F345" s="116">
        <v>-129.97</v>
      </c>
      <c r="G345" s="10">
        <f>IF(J345&gt;0,0,F345)</f>
        <v>-129.97</v>
      </c>
      <c r="H345" s="10">
        <f>+D345</f>
        <v>0</v>
      </c>
      <c r="K345" s="95" t="s">
        <v>411</v>
      </c>
    </row>
    <row r="346" spans="1:11" x14ac:dyDescent="0.2">
      <c r="D346" s="116"/>
      <c r="E346" s="10"/>
      <c r="F346" s="116"/>
      <c r="G346" s="10"/>
      <c r="H346" s="10"/>
    </row>
    <row r="347" spans="1:11" ht="12" x14ac:dyDescent="0.25">
      <c r="A347" s="125" t="s">
        <v>409</v>
      </c>
      <c r="D347" s="116"/>
      <c r="E347" s="10"/>
      <c r="F347" s="116"/>
      <c r="G347" s="10"/>
      <c r="H347" s="10"/>
    </row>
    <row r="348" spans="1:11" x14ac:dyDescent="0.2">
      <c r="A348" s="55">
        <v>46213</v>
      </c>
      <c r="B348" s="56" t="s">
        <v>408</v>
      </c>
      <c r="C348" s="57" t="s">
        <v>325</v>
      </c>
      <c r="D348" s="116">
        <v>6381.42</v>
      </c>
      <c r="E348" s="10">
        <f t="shared" si="44"/>
        <v>6381.42</v>
      </c>
      <c r="F348" s="116"/>
      <c r="G348" s="10">
        <f t="shared" si="45"/>
        <v>0</v>
      </c>
      <c r="H348" s="10">
        <f t="shared" si="46"/>
        <v>6381.42</v>
      </c>
      <c r="K348" s="95" t="s">
        <v>352</v>
      </c>
    </row>
    <row r="349" spans="1:11" ht="12" x14ac:dyDescent="0.25">
      <c r="A349" s="55">
        <v>46218</v>
      </c>
      <c r="B349" s="126" t="s">
        <v>412</v>
      </c>
      <c r="C349" s="57" t="s">
        <v>81</v>
      </c>
      <c r="D349" s="116"/>
      <c r="E349" s="10">
        <f t="shared" si="44"/>
        <v>0</v>
      </c>
      <c r="F349" s="116"/>
      <c r="G349" s="10">
        <v>44386.720000000001</v>
      </c>
      <c r="H349" s="10">
        <f t="shared" si="46"/>
        <v>0</v>
      </c>
      <c r="J349" s="94">
        <v>2675563</v>
      </c>
    </row>
    <row r="350" spans="1:11" x14ac:dyDescent="0.2">
      <c r="D350" s="116"/>
      <c r="E350" s="10">
        <f t="shared" si="44"/>
        <v>0</v>
      </c>
      <c r="F350" s="116"/>
      <c r="G350" s="10">
        <f t="shared" si="45"/>
        <v>0</v>
      </c>
      <c r="H350" s="10">
        <f t="shared" si="46"/>
        <v>0</v>
      </c>
    </row>
    <row r="351" spans="1:11" x14ac:dyDescent="0.2">
      <c r="D351" s="116"/>
      <c r="E351" s="10">
        <f t="shared" si="44"/>
        <v>0</v>
      </c>
      <c r="F351" s="116"/>
      <c r="G351" s="10">
        <f t="shared" si="45"/>
        <v>0</v>
      </c>
      <c r="H351" s="10">
        <f t="shared" si="46"/>
        <v>0</v>
      </c>
    </row>
    <row r="352" spans="1:11" x14ac:dyDescent="0.2">
      <c r="D352" s="116"/>
      <c r="E352" s="10">
        <f t="shared" si="44"/>
        <v>0</v>
      </c>
      <c r="F352" s="116"/>
      <c r="G352" s="10">
        <f t="shared" si="45"/>
        <v>0</v>
      </c>
      <c r="H352" s="10">
        <f t="shared" si="46"/>
        <v>0</v>
      </c>
    </row>
    <row r="353" spans="4:8" x14ac:dyDescent="0.2">
      <c r="D353" s="116"/>
      <c r="E353" s="10">
        <f t="shared" si="44"/>
        <v>0</v>
      </c>
      <c r="F353" s="116"/>
      <c r="G353" s="10">
        <f t="shared" si="45"/>
        <v>0</v>
      </c>
      <c r="H353" s="10">
        <f t="shared" si="46"/>
        <v>0</v>
      </c>
    </row>
    <row r="354" spans="4:8" x14ac:dyDescent="0.2">
      <c r="D354" s="116"/>
      <c r="E354" s="10">
        <f t="shared" si="44"/>
        <v>0</v>
      </c>
      <c r="F354" s="116"/>
      <c r="G354" s="10">
        <f t="shared" si="45"/>
        <v>0</v>
      </c>
      <c r="H354" s="10">
        <f t="shared" si="46"/>
        <v>0</v>
      </c>
    </row>
    <row r="355" spans="4:8" x14ac:dyDescent="0.2">
      <c r="D355" s="116"/>
      <c r="E355" s="10">
        <f t="shared" si="44"/>
        <v>0</v>
      </c>
      <c r="F355" s="116"/>
      <c r="G355" s="10">
        <f t="shared" si="45"/>
        <v>0</v>
      </c>
      <c r="H355" s="10">
        <f t="shared" si="46"/>
        <v>0</v>
      </c>
    </row>
    <row r="356" spans="4:8" x14ac:dyDescent="0.2">
      <c r="D356" s="116"/>
      <c r="E356" s="10">
        <f t="shared" si="44"/>
        <v>0</v>
      </c>
      <c r="F356" s="116"/>
      <c r="G356" s="10">
        <f t="shared" si="45"/>
        <v>0</v>
      </c>
      <c r="H356" s="10">
        <f t="shared" si="46"/>
        <v>0</v>
      </c>
    </row>
    <row r="357" spans="4:8" x14ac:dyDescent="0.2">
      <c r="D357" s="116"/>
      <c r="E357" s="10">
        <f t="shared" si="44"/>
        <v>0</v>
      </c>
      <c r="F357" s="116"/>
      <c r="G357" s="10">
        <f t="shared" si="45"/>
        <v>0</v>
      </c>
      <c r="H357" s="10">
        <f t="shared" si="46"/>
        <v>0</v>
      </c>
    </row>
    <row r="358" spans="4:8" x14ac:dyDescent="0.2">
      <c r="D358" s="116"/>
      <c r="E358" s="10">
        <f t="shared" si="44"/>
        <v>0</v>
      </c>
      <c r="F358" s="116"/>
      <c r="G358" s="10">
        <f t="shared" si="45"/>
        <v>0</v>
      </c>
      <c r="H358" s="10">
        <f t="shared" si="46"/>
        <v>0</v>
      </c>
    </row>
    <row r="359" spans="4:8" x14ac:dyDescent="0.2">
      <c r="D359" s="116"/>
      <c r="E359" s="10">
        <f t="shared" si="44"/>
        <v>0</v>
      </c>
      <c r="F359" s="116"/>
      <c r="G359" s="10">
        <f t="shared" si="45"/>
        <v>0</v>
      </c>
      <c r="H359" s="10">
        <f t="shared" si="46"/>
        <v>0</v>
      </c>
    </row>
    <row r="360" spans="4:8" x14ac:dyDescent="0.2">
      <c r="D360" s="116"/>
      <c r="E360" s="10">
        <f t="shared" si="44"/>
        <v>0</v>
      </c>
      <c r="F360" s="116"/>
      <c r="G360" s="10">
        <f t="shared" si="45"/>
        <v>0</v>
      </c>
      <c r="H360" s="10">
        <f t="shared" si="46"/>
        <v>0</v>
      </c>
    </row>
    <row r="361" spans="4:8" x14ac:dyDescent="0.2">
      <c r="D361" s="116"/>
      <c r="E361" s="10">
        <f t="shared" si="44"/>
        <v>0</v>
      </c>
      <c r="F361" s="116"/>
      <c r="G361" s="10">
        <f t="shared" si="45"/>
        <v>0</v>
      </c>
      <c r="H361" s="10">
        <f t="shared" si="46"/>
        <v>0</v>
      </c>
    </row>
    <row r="362" spans="4:8" x14ac:dyDescent="0.2">
      <c r="D362" s="116"/>
      <c r="E362" s="10">
        <f t="shared" si="44"/>
        <v>0</v>
      </c>
      <c r="F362" s="116"/>
      <c r="G362" s="10">
        <f t="shared" si="45"/>
        <v>0</v>
      </c>
      <c r="H362" s="10">
        <f t="shared" si="46"/>
        <v>0</v>
      </c>
    </row>
    <row r="363" spans="4:8" x14ac:dyDescent="0.2">
      <c r="D363" s="116"/>
      <c r="E363" s="10">
        <f t="shared" si="44"/>
        <v>0</v>
      </c>
      <c r="F363" s="116"/>
      <c r="G363" s="10">
        <f t="shared" si="45"/>
        <v>0</v>
      </c>
      <c r="H363" s="10">
        <f t="shared" si="46"/>
        <v>0</v>
      </c>
    </row>
    <row r="364" spans="4:8" x14ac:dyDescent="0.2">
      <c r="D364" s="116"/>
      <c r="E364" s="10">
        <f t="shared" si="44"/>
        <v>0</v>
      </c>
      <c r="F364" s="116"/>
      <c r="G364" s="10">
        <f t="shared" si="45"/>
        <v>0</v>
      </c>
      <c r="H364" s="10">
        <f t="shared" si="46"/>
        <v>0</v>
      </c>
    </row>
    <row r="365" spans="4:8" x14ac:dyDescent="0.2">
      <c r="D365" s="116"/>
      <c r="E365" s="10">
        <f t="shared" si="44"/>
        <v>0</v>
      </c>
      <c r="F365" s="116"/>
      <c r="G365" s="10">
        <f t="shared" si="45"/>
        <v>0</v>
      </c>
      <c r="H365" s="10">
        <f t="shared" si="46"/>
        <v>0</v>
      </c>
    </row>
    <row r="366" spans="4:8" x14ac:dyDescent="0.2">
      <c r="D366" s="116"/>
      <c r="E366" s="10">
        <f t="shared" si="44"/>
        <v>0</v>
      </c>
      <c r="F366" s="116"/>
      <c r="G366" s="10">
        <f t="shared" si="45"/>
        <v>0</v>
      </c>
      <c r="H366" s="10">
        <f t="shared" si="46"/>
        <v>0</v>
      </c>
    </row>
    <row r="367" spans="4:8" x14ac:dyDescent="0.2">
      <c r="D367" s="116"/>
      <c r="E367" s="10">
        <f t="shared" si="44"/>
        <v>0</v>
      </c>
      <c r="F367" s="116"/>
      <c r="G367" s="10">
        <f t="shared" si="45"/>
        <v>0</v>
      </c>
      <c r="H367" s="10">
        <f t="shared" si="46"/>
        <v>0</v>
      </c>
    </row>
    <row r="368" spans="4:8" x14ac:dyDescent="0.2">
      <c r="D368" s="116"/>
      <c r="E368" s="10">
        <f t="shared" si="44"/>
        <v>0</v>
      </c>
      <c r="F368" s="116"/>
      <c r="G368" s="10">
        <f t="shared" si="45"/>
        <v>0</v>
      </c>
      <c r="H368" s="10">
        <f t="shared" si="46"/>
        <v>0</v>
      </c>
    </row>
    <row r="369" spans="4:8" x14ac:dyDescent="0.2">
      <c r="D369" s="116"/>
      <c r="E369" s="10">
        <f t="shared" si="44"/>
        <v>0</v>
      </c>
      <c r="F369" s="116"/>
      <c r="G369" s="10">
        <f t="shared" si="45"/>
        <v>0</v>
      </c>
      <c r="H369" s="10">
        <f t="shared" si="46"/>
        <v>0</v>
      </c>
    </row>
    <row r="370" spans="4:8" x14ac:dyDescent="0.2">
      <c r="D370" s="116"/>
      <c r="E370" s="10">
        <f t="shared" si="44"/>
        <v>0</v>
      </c>
      <c r="F370" s="116"/>
      <c r="G370" s="10">
        <f t="shared" si="45"/>
        <v>0</v>
      </c>
      <c r="H370" s="10">
        <f t="shared" si="46"/>
        <v>0</v>
      </c>
    </row>
    <row r="371" spans="4:8" x14ac:dyDescent="0.2">
      <c r="D371" s="116"/>
      <c r="E371" s="10">
        <f t="shared" si="44"/>
        <v>0</v>
      </c>
      <c r="F371" s="116"/>
      <c r="G371" s="10">
        <f t="shared" si="45"/>
        <v>0</v>
      </c>
      <c r="H371" s="10">
        <f t="shared" si="46"/>
        <v>0</v>
      </c>
    </row>
    <row r="372" spans="4:8" x14ac:dyDescent="0.2">
      <c r="D372" s="116"/>
      <c r="E372" s="10">
        <f t="shared" si="44"/>
        <v>0</v>
      </c>
      <c r="F372" s="116"/>
      <c r="G372" s="10">
        <f t="shared" si="45"/>
        <v>0</v>
      </c>
      <c r="H372" s="10">
        <f t="shared" si="46"/>
        <v>0</v>
      </c>
    </row>
    <row r="373" spans="4:8" x14ac:dyDescent="0.2">
      <c r="D373" s="116"/>
      <c r="E373" s="10">
        <f t="shared" si="44"/>
        <v>0</v>
      </c>
      <c r="F373" s="116"/>
      <c r="G373" s="10">
        <f t="shared" si="45"/>
        <v>0</v>
      </c>
      <c r="H373" s="10">
        <f t="shared" si="46"/>
        <v>0</v>
      </c>
    </row>
    <row r="374" spans="4:8" x14ac:dyDescent="0.2">
      <c r="D374" s="116"/>
      <c r="E374" s="10">
        <f t="shared" si="44"/>
        <v>0</v>
      </c>
      <c r="F374" s="116"/>
      <c r="G374" s="10">
        <f t="shared" si="45"/>
        <v>0</v>
      </c>
      <c r="H374" s="10">
        <f t="shared" si="46"/>
        <v>0</v>
      </c>
    </row>
    <row r="375" spans="4:8" x14ac:dyDescent="0.2">
      <c r="D375" s="116"/>
      <c r="E375" s="10">
        <f t="shared" ref="E375:E438" si="50">+D375</f>
        <v>0</v>
      </c>
      <c r="F375" s="116"/>
      <c r="G375" s="10">
        <f t="shared" ref="G375:G438" si="51">IF(J375&gt;0,0,F375)</f>
        <v>0</v>
      </c>
      <c r="H375" s="10">
        <f t="shared" ref="H375:H438" si="52">+D375</f>
        <v>0</v>
      </c>
    </row>
    <row r="376" spans="4:8" x14ac:dyDescent="0.2">
      <c r="D376" s="116"/>
      <c r="E376" s="10">
        <f t="shared" si="50"/>
        <v>0</v>
      </c>
      <c r="F376" s="116"/>
      <c r="G376" s="10">
        <f t="shared" si="51"/>
        <v>0</v>
      </c>
      <c r="H376" s="10">
        <f t="shared" si="52"/>
        <v>0</v>
      </c>
    </row>
    <row r="377" spans="4:8" x14ac:dyDescent="0.2">
      <c r="D377" s="116"/>
      <c r="E377" s="10">
        <f t="shared" si="50"/>
        <v>0</v>
      </c>
      <c r="F377" s="116"/>
      <c r="G377" s="10">
        <f t="shared" si="51"/>
        <v>0</v>
      </c>
      <c r="H377" s="10">
        <f t="shared" si="52"/>
        <v>0</v>
      </c>
    </row>
    <row r="378" spans="4:8" x14ac:dyDescent="0.2">
      <c r="D378" s="116"/>
      <c r="E378" s="10">
        <f t="shared" si="50"/>
        <v>0</v>
      </c>
      <c r="F378" s="116"/>
      <c r="G378" s="10">
        <f t="shared" si="51"/>
        <v>0</v>
      </c>
      <c r="H378" s="10">
        <f t="shared" si="52"/>
        <v>0</v>
      </c>
    </row>
    <row r="379" spans="4:8" x14ac:dyDescent="0.2">
      <c r="D379" s="116"/>
      <c r="E379" s="10">
        <f t="shared" si="50"/>
        <v>0</v>
      </c>
      <c r="F379" s="116"/>
      <c r="G379" s="10">
        <f t="shared" si="51"/>
        <v>0</v>
      </c>
      <c r="H379" s="10">
        <f t="shared" si="52"/>
        <v>0</v>
      </c>
    </row>
    <row r="380" spans="4:8" x14ac:dyDescent="0.2">
      <c r="D380" s="116"/>
      <c r="E380" s="10">
        <f t="shared" si="50"/>
        <v>0</v>
      </c>
      <c r="F380" s="116"/>
      <c r="G380" s="10">
        <f t="shared" si="51"/>
        <v>0</v>
      </c>
      <c r="H380" s="10">
        <f t="shared" si="52"/>
        <v>0</v>
      </c>
    </row>
    <row r="381" spans="4:8" x14ac:dyDescent="0.2">
      <c r="D381" s="116"/>
      <c r="E381" s="10">
        <f t="shared" si="50"/>
        <v>0</v>
      </c>
      <c r="F381" s="116"/>
      <c r="G381" s="10">
        <f t="shared" si="51"/>
        <v>0</v>
      </c>
      <c r="H381" s="10">
        <f t="shared" si="52"/>
        <v>0</v>
      </c>
    </row>
    <row r="382" spans="4:8" x14ac:dyDescent="0.2">
      <c r="D382" s="116"/>
      <c r="E382" s="10">
        <f t="shared" si="50"/>
        <v>0</v>
      </c>
      <c r="F382" s="116"/>
      <c r="G382" s="10">
        <f t="shared" si="51"/>
        <v>0</v>
      </c>
      <c r="H382" s="10">
        <f t="shared" si="52"/>
        <v>0</v>
      </c>
    </row>
    <row r="383" spans="4:8" x14ac:dyDescent="0.2">
      <c r="D383" s="116"/>
      <c r="E383" s="10">
        <f t="shared" si="50"/>
        <v>0</v>
      </c>
      <c r="F383" s="116"/>
      <c r="G383" s="10">
        <f t="shared" si="51"/>
        <v>0</v>
      </c>
      <c r="H383" s="10">
        <f t="shared" si="52"/>
        <v>0</v>
      </c>
    </row>
    <row r="384" spans="4:8" x14ac:dyDescent="0.2">
      <c r="D384" s="116"/>
      <c r="E384" s="10">
        <f t="shared" si="50"/>
        <v>0</v>
      </c>
      <c r="F384" s="116"/>
      <c r="G384" s="10">
        <f t="shared" si="51"/>
        <v>0</v>
      </c>
      <c r="H384" s="10">
        <f t="shared" si="52"/>
        <v>0</v>
      </c>
    </row>
    <row r="385" spans="4:8" x14ac:dyDescent="0.2">
      <c r="D385" s="116"/>
      <c r="E385" s="10">
        <f t="shared" si="50"/>
        <v>0</v>
      </c>
      <c r="F385" s="116"/>
      <c r="G385" s="10">
        <f t="shared" si="51"/>
        <v>0</v>
      </c>
      <c r="H385" s="10">
        <f t="shared" si="52"/>
        <v>0</v>
      </c>
    </row>
    <row r="386" spans="4:8" x14ac:dyDescent="0.2">
      <c r="D386" s="116"/>
      <c r="E386" s="10">
        <f t="shared" si="50"/>
        <v>0</v>
      </c>
      <c r="F386" s="116"/>
      <c r="G386" s="10">
        <f t="shared" si="51"/>
        <v>0</v>
      </c>
      <c r="H386" s="10">
        <f t="shared" si="52"/>
        <v>0</v>
      </c>
    </row>
    <row r="387" spans="4:8" x14ac:dyDescent="0.2">
      <c r="D387" s="116"/>
      <c r="E387" s="10">
        <f t="shared" si="50"/>
        <v>0</v>
      </c>
      <c r="F387" s="116"/>
      <c r="G387" s="10">
        <f t="shared" si="51"/>
        <v>0</v>
      </c>
      <c r="H387" s="10">
        <f t="shared" si="52"/>
        <v>0</v>
      </c>
    </row>
    <row r="388" spans="4:8" x14ac:dyDescent="0.2">
      <c r="D388" s="116"/>
      <c r="E388" s="10">
        <f t="shared" si="50"/>
        <v>0</v>
      </c>
      <c r="F388" s="116"/>
      <c r="G388" s="10">
        <f t="shared" si="51"/>
        <v>0</v>
      </c>
      <c r="H388" s="10">
        <f t="shared" si="52"/>
        <v>0</v>
      </c>
    </row>
    <row r="389" spans="4:8" x14ac:dyDescent="0.2">
      <c r="D389" s="116"/>
      <c r="E389" s="10">
        <f t="shared" si="50"/>
        <v>0</v>
      </c>
      <c r="F389" s="116"/>
      <c r="G389" s="10">
        <f t="shared" si="51"/>
        <v>0</v>
      </c>
      <c r="H389" s="10">
        <f t="shared" si="52"/>
        <v>0</v>
      </c>
    </row>
    <row r="390" spans="4:8" x14ac:dyDescent="0.2">
      <c r="D390" s="116"/>
      <c r="E390" s="10">
        <f t="shared" si="50"/>
        <v>0</v>
      </c>
      <c r="F390" s="116"/>
      <c r="G390" s="10">
        <f t="shared" si="51"/>
        <v>0</v>
      </c>
      <c r="H390" s="10">
        <f t="shared" si="52"/>
        <v>0</v>
      </c>
    </row>
    <row r="391" spans="4:8" x14ac:dyDescent="0.2">
      <c r="D391" s="116"/>
      <c r="E391" s="10">
        <f t="shared" si="50"/>
        <v>0</v>
      </c>
      <c r="F391" s="116"/>
      <c r="G391" s="10">
        <f t="shared" si="51"/>
        <v>0</v>
      </c>
      <c r="H391" s="10">
        <f t="shared" si="52"/>
        <v>0</v>
      </c>
    </row>
    <row r="392" spans="4:8" x14ac:dyDescent="0.2">
      <c r="D392" s="116"/>
      <c r="E392" s="10">
        <f t="shared" si="50"/>
        <v>0</v>
      </c>
      <c r="F392" s="116"/>
      <c r="G392" s="10">
        <f t="shared" si="51"/>
        <v>0</v>
      </c>
      <c r="H392" s="10">
        <f t="shared" si="52"/>
        <v>0</v>
      </c>
    </row>
    <row r="393" spans="4:8" x14ac:dyDescent="0.2">
      <c r="D393" s="116"/>
      <c r="E393" s="10">
        <f t="shared" si="50"/>
        <v>0</v>
      </c>
      <c r="F393" s="116"/>
      <c r="G393" s="10">
        <f t="shared" si="51"/>
        <v>0</v>
      </c>
      <c r="H393" s="10">
        <f t="shared" si="52"/>
        <v>0</v>
      </c>
    </row>
    <row r="394" spans="4:8" x14ac:dyDescent="0.2">
      <c r="D394" s="116"/>
      <c r="E394" s="10">
        <f t="shared" si="50"/>
        <v>0</v>
      </c>
      <c r="F394" s="116"/>
      <c r="G394" s="10">
        <f t="shared" si="51"/>
        <v>0</v>
      </c>
      <c r="H394" s="10">
        <f t="shared" si="52"/>
        <v>0</v>
      </c>
    </row>
    <row r="395" spans="4:8" x14ac:dyDescent="0.2">
      <c r="D395" s="116"/>
      <c r="E395" s="10">
        <f t="shared" si="50"/>
        <v>0</v>
      </c>
      <c r="F395" s="116"/>
      <c r="G395" s="10">
        <f t="shared" si="51"/>
        <v>0</v>
      </c>
      <c r="H395" s="10">
        <f t="shared" si="52"/>
        <v>0</v>
      </c>
    </row>
    <row r="396" spans="4:8" x14ac:dyDescent="0.2">
      <c r="D396" s="116"/>
      <c r="E396" s="10">
        <f t="shared" si="50"/>
        <v>0</v>
      </c>
      <c r="F396" s="116"/>
      <c r="G396" s="10">
        <f t="shared" si="51"/>
        <v>0</v>
      </c>
      <c r="H396" s="10">
        <f t="shared" si="52"/>
        <v>0</v>
      </c>
    </row>
    <row r="397" spans="4:8" x14ac:dyDescent="0.2">
      <c r="D397" s="116"/>
      <c r="E397" s="10">
        <f t="shared" si="50"/>
        <v>0</v>
      </c>
      <c r="F397" s="116"/>
      <c r="G397" s="10">
        <f t="shared" si="51"/>
        <v>0</v>
      </c>
      <c r="H397" s="10">
        <f t="shared" si="52"/>
        <v>0</v>
      </c>
    </row>
    <row r="398" spans="4:8" x14ac:dyDescent="0.2">
      <c r="D398" s="116"/>
      <c r="E398" s="10">
        <f t="shared" si="50"/>
        <v>0</v>
      </c>
      <c r="F398" s="116"/>
      <c r="G398" s="10">
        <f t="shared" si="51"/>
        <v>0</v>
      </c>
      <c r="H398" s="10">
        <f t="shared" si="52"/>
        <v>0</v>
      </c>
    </row>
    <row r="399" spans="4:8" x14ac:dyDescent="0.2">
      <c r="D399" s="116"/>
      <c r="E399" s="10">
        <f t="shared" si="50"/>
        <v>0</v>
      </c>
      <c r="F399" s="116"/>
      <c r="G399" s="10">
        <f t="shared" si="51"/>
        <v>0</v>
      </c>
      <c r="H399" s="10">
        <f t="shared" si="52"/>
        <v>0</v>
      </c>
    </row>
    <row r="400" spans="4:8" x14ac:dyDescent="0.2">
      <c r="D400" s="116"/>
      <c r="E400" s="10">
        <f t="shared" si="50"/>
        <v>0</v>
      </c>
      <c r="F400" s="116"/>
      <c r="G400" s="10">
        <f t="shared" si="51"/>
        <v>0</v>
      </c>
      <c r="H400" s="10">
        <f t="shared" si="52"/>
        <v>0</v>
      </c>
    </row>
    <row r="401" spans="4:8" x14ac:dyDescent="0.2">
      <c r="D401" s="116"/>
      <c r="E401" s="10">
        <f t="shared" si="50"/>
        <v>0</v>
      </c>
      <c r="F401" s="116"/>
      <c r="G401" s="10">
        <f t="shared" si="51"/>
        <v>0</v>
      </c>
      <c r="H401" s="10">
        <f t="shared" si="52"/>
        <v>0</v>
      </c>
    </row>
    <row r="402" spans="4:8" x14ac:dyDescent="0.2">
      <c r="D402" s="116"/>
      <c r="E402" s="10">
        <f t="shared" si="50"/>
        <v>0</v>
      </c>
      <c r="F402" s="116"/>
      <c r="G402" s="10">
        <f t="shared" si="51"/>
        <v>0</v>
      </c>
      <c r="H402" s="10">
        <f t="shared" si="52"/>
        <v>0</v>
      </c>
    </row>
    <row r="403" spans="4:8" x14ac:dyDescent="0.2">
      <c r="D403" s="116"/>
      <c r="E403" s="10">
        <f t="shared" si="50"/>
        <v>0</v>
      </c>
      <c r="F403" s="116"/>
      <c r="G403" s="10">
        <f t="shared" si="51"/>
        <v>0</v>
      </c>
      <c r="H403" s="10">
        <f t="shared" si="52"/>
        <v>0</v>
      </c>
    </row>
    <row r="404" spans="4:8" x14ac:dyDescent="0.2">
      <c r="D404" s="116"/>
      <c r="E404" s="10">
        <f t="shared" si="50"/>
        <v>0</v>
      </c>
      <c r="F404" s="116"/>
      <c r="G404" s="10">
        <f t="shared" si="51"/>
        <v>0</v>
      </c>
      <c r="H404" s="10">
        <f t="shared" si="52"/>
        <v>0</v>
      </c>
    </row>
    <row r="405" spans="4:8" x14ac:dyDescent="0.2">
      <c r="D405" s="116"/>
      <c r="E405" s="10">
        <f t="shared" si="50"/>
        <v>0</v>
      </c>
      <c r="F405" s="116"/>
      <c r="G405" s="10">
        <f t="shared" si="51"/>
        <v>0</v>
      </c>
      <c r="H405" s="10">
        <f t="shared" si="52"/>
        <v>0</v>
      </c>
    </row>
    <row r="406" spans="4:8" x14ac:dyDescent="0.2">
      <c r="D406" s="116"/>
      <c r="E406" s="10">
        <f t="shared" si="50"/>
        <v>0</v>
      </c>
      <c r="F406" s="116"/>
      <c r="G406" s="10">
        <f t="shared" si="51"/>
        <v>0</v>
      </c>
      <c r="H406" s="10">
        <f t="shared" si="52"/>
        <v>0</v>
      </c>
    </row>
    <row r="407" spans="4:8" x14ac:dyDescent="0.2">
      <c r="D407" s="116"/>
      <c r="E407" s="10">
        <f t="shared" si="50"/>
        <v>0</v>
      </c>
      <c r="F407" s="116"/>
      <c r="G407" s="10">
        <f t="shared" si="51"/>
        <v>0</v>
      </c>
      <c r="H407" s="10">
        <f t="shared" si="52"/>
        <v>0</v>
      </c>
    </row>
    <row r="408" spans="4:8" x14ac:dyDescent="0.2">
      <c r="D408" s="116"/>
      <c r="E408" s="10">
        <f t="shared" si="50"/>
        <v>0</v>
      </c>
      <c r="F408" s="116"/>
      <c r="G408" s="10">
        <f t="shared" si="51"/>
        <v>0</v>
      </c>
      <c r="H408" s="10">
        <f t="shared" si="52"/>
        <v>0</v>
      </c>
    </row>
    <row r="409" spans="4:8" x14ac:dyDescent="0.2">
      <c r="D409" s="116"/>
      <c r="E409" s="10">
        <f t="shared" si="50"/>
        <v>0</v>
      </c>
      <c r="F409" s="116"/>
      <c r="G409" s="10">
        <f t="shared" si="51"/>
        <v>0</v>
      </c>
      <c r="H409" s="10">
        <f t="shared" si="52"/>
        <v>0</v>
      </c>
    </row>
    <row r="410" spans="4:8" x14ac:dyDescent="0.2">
      <c r="D410" s="116"/>
      <c r="E410" s="10">
        <f t="shared" si="50"/>
        <v>0</v>
      </c>
      <c r="F410" s="116"/>
      <c r="G410" s="10">
        <f t="shared" si="51"/>
        <v>0</v>
      </c>
      <c r="H410" s="10">
        <f t="shared" si="52"/>
        <v>0</v>
      </c>
    </row>
    <row r="411" spans="4:8" x14ac:dyDescent="0.2">
      <c r="D411" s="116"/>
      <c r="E411" s="10">
        <f t="shared" si="50"/>
        <v>0</v>
      </c>
      <c r="F411" s="116"/>
      <c r="G411" s="10">
        <f t="shared" si="51"/>
        <v>0</v>
      </c>
      <c r="H411" s="10">
        <f t="shared" si="52"/>
        <v>0</v>
      </c>
    </row>
    <row r="412" spans="4:8" x14ac:dyDescent="0.2">
      <c r="D412" s="116"/>
      <c r="E412" s="10">
        <f t="shared" si="50"/>
        <v>0</v>
      </c>
      <c r="F412" s="116"/>
      <c r="G412" s="10">
        <f t="shared" si="51"/>
        <v>0</v>
      </c>
      <c r="H412" s="10">
        <f t="shared" si="52"/>
        <v>0</v>
      </c>
    </row>
    <row r="413" spans="4:8" x14ac:dyDescent="0.2">
      <c r="D413" s="116"/>
      <c r="E413" s="10">
        <f t="shared" si="50"/>
        <v>0</v>
      </c>
      <c r="F413" s="116"/>
      <c r="G413" s="10">
        <f t="shared" si="51"/>
        <v>0</v>
      </c>
      <c r="H413" s="10">
        <f t="shared" si="52"/>
        <v>0</v>
      </c>
    </row>
    <row r="414" spans="4:8" x14ac:dyDescent="0.2">
      <c r="D414" s="116"/>
      <c r="E414" s="10">
        <f t="shared" si="50"/>
        <v>0</v>
      </c>
      <c r="F414" s="116"/>
      <c r="G414" s="10">
        <f t="shared" si="51"/>
        <v>0</v>
      </c>
      <c r="H414" s="10">
        <f t="shared" si="52"/>
        <v>0</v>
      </c>
    </row>
    <row r="415" spans="4:8" x14ac:dyDescent="0.2">
      <c r="D415" s="116"/>
      <c r="E415" s="10">
        <f t="shared" si="50"/>
        <v>0</v>
      </c>
      <c r="F415" s="116"/>
      <c r="G415" s="10">
        <f t="shared" si="51"/>
        <v>0</v>
      </c>
      <c r="H415" s="10">
        <f t="shared" si="52"/>
        <v>0</v>
      </c>
    </row>
    <row r="416" spans="4:8" x14ac:dyDescent="0.2">
      <c r="D416" s="116"/>
      <c r="E416" s="10">
        <f t="shared" si="50"/>
        <v>0</v>
      </c>
      <c r="F416" s="116"/>
      <c r="G416" s="10">
        <f t="shared" si="51"/>
        <v>0</v>
      </c>
      <c r="H416" s="10">
        <f t="shared" si="52"/>
        <v>0</v>
      </c>
    </row>
    <row r="417" spans="4:8" x14ac:dyDescent="0.2">
      <c r="D417" s="116"/>
      <c r="E417" s="10">
        <f t="shared" si="50"/>
        <v>0</v>
      </c>
      <c r="F417" s="116"/>
      <c r="G417" s="10">
        <f t="shared" si="51"/>
        <v>0</v>
      </c>
      <c r="H417" s="10">
        <f t="shared" si="52"/>
        <v>0</v>
      </c>
    </row>
    <row r="418" spans="4:8" x14ac:dyDescent="0.2">
      <c r="D418" s="116"/>
      <c r="E418" s="10">
        <f t="shared" si="50"/>
        <v>0</v>
      </c>
      <c r="F418" s="116"/>
      <c r="G418" s="10">
        <f t="shared" si="51"/>
        <v>0</v>
      </c>
      <c r="H418" s="10">
        <f t="shared" si="52"/>
        <v>0</v>
      </c>
    </row>
    <row r="419" spans="4:8" x14ac:dyDescent="0.2">
      <c r="D419" s="116"/>
      <c r="E419" s="10">
        <f t="shared" si="50"/>
        <v>0</v>
      </c>
      <c r="F419" s="116"/>
      <c r="G419" s="10">
        <f t="shared" si="51"/>
        <v>0</v>
      </c>
      <c r="H419" s="10">
        <f t="shared" si="52"/>
        <v>0</v>
      </c>
    </row>
    <row r="420" spans="4:8" x14ac:dyDescent="0.2">
      <c r="D420" s="116"/>
      <c r="E420" s="10">
        <f t="shared" si="50"/>
        <v>0</v>
      </c>
      <c r="F420" s="116"/>
      <c r="G420" s="10">
        <f t="shared" si="51"/>
        <v>0</v>
      </c>
      <c r="H420" s="10">
        <f t="shared" si="52"/>
        <v>0</v>
      </c>
    </row>
    <row r="421" spans="4:8" x14ac:dyDescent="0.2">
      <c r="D421" s="116"/>
      <c r="E421" s="10">
        <f t="shared" si="50"/>
        <v>0</v>
      </c>
      <c r="F421" s="116"/>
      <c r="G421" s="10">
        <f t="shared" si="51"/>
        <v>0</v>
      </c>
      <c r="H421" s="10">
        <f t="shared" si="52"/>
        <v>0</v>
      </c>
    </row>
    <row r="422" spans="4:8" x14ac:dyDescent="0.2">
      <c r="D422" s="116"/>
      <c r="E422" s="10">
        <f t="shared" si="50"/>
        <v>0</v>
      </c>
      <c r="F422" s="116"/>
      <c r="G422" s="10">
        <f t="shared" si="51"/>
        <v>0</v>
      </c>
      <c r="H422" s="10">
        <f t="shared" si="52"/>
        <v>0</v>
      </c>
    </row>
    <row r="423" spans="4:8" x14ac:dyDescent="0.2">
      <c r="D423" s="116"/>
      <c r="E423" s="10">
        <f t="shared" si="50"/>
        <v>0</v>
      </c>
      <c r="F423" s="116"/>
      <c r="G423" s="10">
        <f t="shared" si="51"/>
        <v>0</v>
      </c>
      <c r="H423" s="10">
        <f t="shared" si="52"/>
        <v>0</v>
      </c>
    </row>
    <row r="424" spans="4:8" x14ac:dyDescent="0.2">
      <c r="D424" s="116"/>
      <c r="E424" s="10">
        <f t="shared" si="50"/>
        <v>0</v>
      </c>
      <c r="F424" s="116"/>
      <c r="G424" s="10">
        <f t="shared" si="51"/>
        <v>0</v>
      </c>
      <c r="H424" s="10">
        <f t="shared" si="52"/>
        <v>0</v>
      </c>
    </row>
    <row r="425" spans="4:8" x14ac:dyDescent="0.2">
      <c r="D425" s="116"/>
      <c r="E425" s="10">
        <f t="shared" si="50"/>
        <v>0</v>
      </c>
      <c r="F425" s="116"/>
      <c r="G425" s="10">
        <f t="shared" si="51"/>
        <v>0</v>
      </c>
      <c r="H425" s="10">
        <f t="shared" si="52"/>
        <v>0</v>
      </c>
    </row>
    <row r="426" spans="4:8" x14ac:dyDescent="0.2">
      <c r="D426" s="116"/>
      <c r="E426" s="10">
        <f t="shared" si="50"/>
        <v>0</v>
      </c>
      <c r="F426" s="116"/>
      <c r="G426" s="10">
        <f t="shared" si="51"/>
        <v>0</v>
      </c>
      <c r="H426" s="10">
        <f t="shared" si="52"/>
        <v>0</v>
      </c>
    </row>
    <row r="427" spans="4:8" x14ac:dyDescent="0.2">
      <c r="D427" s="116"/>
      <c r="E427" s="10">
        <f t="shared" si="50"/>
        <v>0</v>
      </c>
      <c r="F427" s="116"/>
      <c r="G427" s="10">
        <f t="shared" si="51"/>
        <v>0</v>
      </c>
      <c r="H427" s="10">
        <f t="shared" si="52"/>
        <v>0</v>
      </c>
    </row>
    <row r="428" spans="4:8" x14ac:dyDescent="0.2">
      <c r="D428" s="116"/>
      <c r="E428" s="10">
        <f t="shared" si="50"/>
        <v>0</v>
      </c>
      <c r="F428" s="116"/>
      <c r="G428" s="10">
        <f t="shared" si="51"/>
        <v>0</v>
      </c>
      <c r="H428" s="10">
        <f t="shared" si="52"/>
        <v>0</v>
      </c>
    </row>
    <row r="429" spans="4:8" x14ac:dyDescent="0.2">
      <c r="D429" s="116"/>
      <c r="E429" s="10">
        <f t="shared" si="50"/>
        <v>0</v>
      </c>
      <c r="F429" s="116"/>
      <c r="G429" s="10">
        <f t="shared" si="51"/>
        <v>0</v>
      </c>
      <c r="H429" s="10">
        <f t="shared" si="52"/>
        <v>0</v>
      </c>
    </row>
    <row r="430" spans="4:8" x14ac:dyDescent="0.2">
      <c r="D430" s="116"/>
      <c r="E430" s="10">
        <f t="shared" si="50"/>
        <v>0</v>
      </c>
      <c r="F430" s="116"/>
      <c r="G430" s="10">
        <f t="shared" si="51"/>
        <v>0</v>
      </c>
      <c r="H430" s="10">
        <f t="shared" si="52"/>
        <v>0</v>
      </c>
    </row>
    <row r="431" spans="4:8" x14ac:dyDescent="0.2">
      <c r="D431" s="116"/>
      <c r="E431" s="10">
        <f t="shared" si="50"/>
        <v>0</v>
      </c>
      <c r="F431" s="116"/>
      <c r="G431" s="10">
        <f t="shared" si="51"/>
        <v>0</v>
      </c>
      <c r="H431" s="10">
        <f t="shared" si="52"/>
        <v>0</v>
      </c>
    </row>
    <row r="432" spans="4:8" x14ac:dyDescent="0.2">
      <c r="D432" s="116"/>
      <c r="E432" s="10">
        <f t="shared" si="50"/>
        <v>0</v>
      </c>
      <c r="F432" s="116"/>
      <c r="G432" s="10">
        <f t="shared" si="51"/>
        <v>0</v>
      </c>
      <c r="H432" s="10">
        <f t="shared" si="52"/>
        <v>0</v>
      </c>
    </row>
    <row r="433" spans="4:8" x14ac:dyDescent="0.2">
      <c r="D433" s="116"/>
      <c r="E433" s="10">
        <f t="shared" si="50"/>
        <v>0</v>
      </c>
      <c r="F433" s="116"/>
      <c r="G433" s="10">
        <f t="shared" si="51"/>
        <v>0</v>
      </c>
      <c r="H433" s="10">
        <f t="shared" si="52"/>
        <v>0</v>
      </c>
    </row>
    <row r="434" spans="4:8" x14ac:dyDescent="0.2">
      <c r="D434" s="116"/>
      <c r="E434" s="10">
        <f t="shared" si="50"/>
        <v>0</v>
      </c>
      <c r="F434" s="116"/>
      <c r="G434" s="10">
        <f t="shared" si="51"/>
        <v>0</v>
      </c>
      <c r="H434" s="10">
        <f t="shared" si="52"/>
        <v>0</v>
      </c>
    </row>
    <row r="435" spans="4:8" x14ac:dyDescent="0.2">
      <c r="D435" s="116"/>
      <c r="E435" s="10">
        <f t="shared" si="50"/>
        <v>0</v>
      </c>
      <c r="F435" s="116"/>
      <c r="G435" s="10">
        <f t="shared" si="51"/>
        <v>0</v>
      </c>
      <c r="H435" s="10">
        <f t="shared" si="52"/>
        <v>0</v>
      </c>
    </row>
    <row r="436" spans="4:8" x14ac:dyDescent="0.2">
      <c r="D436" s="116"/>
      <c r="E436" s="10">
        <f t="shared" si="50"/>
        <v>0</v>
      </c>
      <c r="F436" s="116"/>
      <c r="G436" s="10">
        <f t="shared" si="51"/>
        <v>0</v>
      </c>
      <c r="H436" s="10">
        <f t="shared" si="52"/>
        <v>0</v>
      </c>
    </row>
    <row r="437" spans="4:8" x14ac:dyDescent="0.2">
      <c r="D437" s="116"/>
      <c r="E437" s="10">
        <f t="shared" si="50"/>
        <v>0</v>
      </c>
      <c r="F437" s="116"/>
      <c r="G437" s="10">
        <f t="shared" si="51"/>
        <v>0</v>
      </c>
      <c r="H437" s="10">
        <f t="shared" si="52"/>
        <v>0</v>
      </c>
    </row>
    <row r="438" spans="4:8" x14ac:dyDescent="0.2">
      <c r="D438" s="116"/>
      <c r="E438" s="10">
        <f t="shared" si="50"/>
        <v>0</v>
      </c>
      <c r="F438" s="116"/>
      <c r="G438" s="10">
        <f t="shared" si="51"/>
        <v>0</v>
      </c>
      <c r="H438" s="10">
        <f t="shared" si="52"/>
        <v>0</v>
      </c>
    </row>
    <row r="439" spans="4:8" x14ac:dyDescent="0.2">
      <c r="D439" s="116"/>
      <c r="E439" s="10">
        <f t="shared" ref="E439:E502" si="53">+D439</f>
        <v>0</v>
      </c>
      <c r="F439" s="116"/>
      <c r="G439" s="10">
        <f t="shared" ref="G439:G502" si="54">IF(J439&gt;0,0,F439)</f>
        <v>0</v>
      </c>
      <c r="H439" s="10">
        <f t="shared" ref="H439:H502" si="55">+D439</f>
        <v>0</v>
      </c>
    </row>
    <row r="440" spans="4:8" x14ac:dyDescent="0.2">
      <c r="D440" s="116"/>
      <c r="E440" s="10">
        <f t="shared" si="53"/>
        <v>0</v>
      </c>
      <c r="F440" s="116"/>
      <c r="G440" s="10">
        <f t="shared" si="54"/>
        <v>0</v>
      </c>
      <c r="H440" s="10">
        <f t="shared" si="55"/>
        <v>0</v>
      </c>
    </row>
    <row r="441" spans="4:8" x14ac:dyDescent="0.2">
      <c r="D441" s="116"/>
      <c r="E441" s="10">
        <f t="shared" si="53"/>
        <v>0</v>
      </c>
      <c r="F441" s="116"/>
      <c r="G441" s="10">
        <f t="shared" si="54"/>
        <v>0</v>
      </c>
      <c r="H441" s="10">
        <f t="shared" si="55"/>
        <v>0</v>
      </c>
    </row>
    <row r="442" spans="4:8" x14ac:dyDescent="0.2">
      <c r="D442" s="116"/>
      <c r="E442" s="10">
        <f t="shared" si="53"/>
        <v>0</v>
      </c>
      <c r="F442" s="116"/>
      <c r="G442" s="10">
        <f t="shared" si="54"/>
        <v>0</v>
      </c>
      <c r="H442" s="10">
        <f t="shared" si="55"/>
        <v>0</v>
      </c>
    </row>
    <row r="443" spans="4:8" x14ac:dyDescent="0.2">
      <c r="D443" s="116"/>
      <c r="E443" s="10">
        <f t="shared" si="53"/>
        <v>0</v>
      </c>
      <c r="F443" s="116"/>
      <c r="G443" s="10">
        <f t="shared" si="54"/>
        <v>0</v>
      </c>
      <c r="H443" s="10">
        <f t="shared" si="55"/>
        <v>0</v>
      </c>
    </row>
    <row r="444" spans="4:8" x14ac:dyDescent="0.2">
      <c r="D444" s="116"/>
      <c r="E444" s="10">
        <f t="shared" si="53"/>
        <v>0</v>
      </c>
      <c r="F444" s="116"/>
      <c r="G444" s="10">
        <f t="shared" si="54"/>
        <v>0</v>
      </c>
      <c r="H444" s="10">
        <f t="shared" si="55"/>
        <v>0</v>
      </c>
    </row>
    <row r="445" spans="4:8" x14ac:dyDescent="0.2">
      <c r="D445" s="116"/>
      <c r="E445" s="10">
        <f t="shared" si="53"/>
        <v>0</v>
      </c>
      <c r="F445" s="116"/>
      <c r="G445" s="10">
        <f t="shared" si="54"/>
        <v>0</v>
      </c>
      <c r="H445" s="10">
        <f t="shared" si="55"/>
        <v>0</v>
      </c>
    </row>
    <row r="446" spans="4:8" x14ac:dyDescent="0.2">
      <c r="D446" s="116"/>
      <c r="E446" s="10">
        <f t="shared" si="53"/>
        <v>0</v>
      </c>
      <c r="F446" s="116"/>
      <c r="G446" s="10">
        <f t="shared" si="54"/>
        <v>0</v>
      </c>
      <c r="H446" s="10">
        <f t="shared" si="55"/>
        <v>0</v>
      </c>
    </row>
    <row r="447" spans="4:8" x14ac:dyDescent="0.2">
      <c r="D447" s="116"/>
      <c r="E447" s="10">
        <f t="shared" si="53"/>
        <v>0</v>
      </c>
      <c r="F447" s="116"/>
      <c r="G447" s="10">
        <f t="shared" si="54"/>
        <v>0</v>
      </c>
      <c r="H447" s="10">
        <f t="shared" si="55"/>
        <v>0</v>
      </c>
    </row>
    <row r="448" spans="4:8" x14ac:dyDescent="0.2">
      <c r="D448" s="116"/>
      <c r="E448" s="10">
        <f t="shared" si="53"/>
        <v>0</v>
      </c>
      <c r="F448" s="116"/>
      <c r="G448" s="10">
        <f t="shared" si="54"/>
        <v>0</v>
      </c>
      <c r="H448" s="10">
        <f t="shared" si="55"/>
        <v>0</v>
      </c>
    </row>
    <row r="449" spans="4:8" x14ac:dyDescent="0.2">
      <c r="D449" s="116"/>
      <c r="E449" s="10">
        <f t="shared" si="53"/>
        <v>0</v>
      </c>
      <c r="F449" s="116"/>
      <c r="G449" s="10">
        <f t="shared" si="54"/>
        <v>0</v>
      </c>
      <c r="H449" s="10">
        <f t="shared" si="55"/>
        <v>0</v>
      </c>
    </row>
    <row r="450" spans="4:8" x14ac:dyDescent="0.2">
      <c r="D450" s="116"/>
      <c r="E450" s="10">
        <f t="shared" si="53"/>
        <v>0</v>
      </c>
      <c r="F450" s="116"/>
      <c r="G450" s="10">
        <f t="shared" si="54"/>
        <v>0</v>
      </c>
      <c r="H450" s="10">
        <f t="shared" si="55"/>
        <v>0</v>
      </c>
    </row>
    <row r="451" spans="4:8" x14ac:dyDescent="0.2">
      <c r="D451" s="116"/>
      <c r="E451" s="10">
        <f t="shared" si="53"/>
        <v>0</v>
      </c>
      <c r="F451" s="116"/>
      <c r="G451" s="10">
        <f t="shared" si="54"/>
        <v>0</v>
      </c>
      <c r="H451" s="10">
        <f t="shared" si="55"/>
        <v>0</v>
      </c>
    </row>
    <row r="452" spans="4:8" x14ac:dyDescent="0.2">
      <c r="D452" s="116"/>
      <c r="E452" s="10">
        <f t="shared" si="53"/>
        <v>0</v>
      </c>
      <c r="F452" s="116"/>
      <c r="G452" s="10">
        <f t="shared" si="54"/>
        <v>0</v>
      </c>
      <c r="H452" s="10">
        <f t="shared" si="55"/>
        <v>0</v>
      </c>
    </row>
    <row r="453" spans="4:8" x14ac:dyDescent="0.2">
      <c r="D453" s="116"/>
      <c r="E453" s="10">
        <f t="shared" si="53"/>
        <v>0</v>
      </c>
      <c r="F453" s="116"/>
      <c r="G453" s="10">
        <f t="shared" si="54"/>
        <v>0</v>
      </c>
      <c r="H453" s="10">
        <f t="shared" si="55"/>
        <v>0</v>
      </c>
    </row>
    <row r="454" spans="4:8" x14ac:dyDescent="0.2">
      <c r="D454" s="116"/>
      <c r="E454" s="10">
        <f t="shared" si="53"/>
        <v>0</v>
      </c>
      <c r="F454" s="116"/>
      <c r="G454" s="10">
        <f t="shared" si="54"/>
        <v>0</v>
      </c>
      <c r="H454" s="10">
        <f t="shared" si="55"/>
        <v>0</v>
      </c>
    </row>
    <row r="455" spans="4:8" x14ac:dyDescent="0.2">
      <c r="D455" s="116"/>
      <c r="E455" s="10">
        <f t="shared" si="53"/>
        <v>0</v>
      </c>
      <c r="F455" s="116"/>
      <c r="G455" s="10">
        <f t="shared" si="54"/>
        <v>0</v>
      </c>
      <c r="H455" s="10">
        <f t="shared" si="55"/>
        <v>0</v>
      </c>
    </row>
    <row r="456" spans="4:8" x14ac:dyDescent="0.2">
      <c r="D456" s="116"/>
      <c r="E456" s="10">
        <f t="shared" si="53"/>
        <v>0</v>
      </c>
      <c r="F456" s="116"/>
      <c r="G456" s="10">
        <f t="shared" si="54"/>
        <v>0</v>
      </c>
      <c r="H456" s="10">
        <f t="shared" si="55"/>
        <v>0</v>
      </c>
    </row>
    <row r="457" spans="4:8" x14ac:dyDescent="0.2">
      <c r="D457" s="116"/>
      <c r="E457" s="10">
        <f t="shared" si="53"/>
        <v>0</v>
      </c>
      <c r="F457" s="116"/>
      <c r="G457" s="10">
        <f t="shared" si="54"/>
        <v>0</v>
      </c>
      <c r="H457" s="10">
        <f t="shared" si="55"/>
        <v>0</v>
      </c>
    </row>
    <row r="458" spans="4:8" x14ac:dyDescent="0.2">
      <c r="D458" s="116"/>
      <c r="E458" s="10">
        <f t="shared" si="53"/>
        <v>0</v>
      </c>
      <c r="F458" s="116"/>
      <c r="G458" s="10">
        <f t="shared" si="54"/>
        <v>0</v>
      </c>
      <c r="H458" s="10">
        <f t="shared" si="55"/>
        <v>0</v>
      </c>
    </row>
    <row r="459" spans="4:8" x14ac:dyDescent="0.2">
      <c r="D459" s="116"/>
      <c r="E459" s="10">
        <f t="shared" si="53"/>
        <v>0</v>
      </c>
      <c r="F459" s="116"/>
      <c r="G459" s="10">
        <f t="shared" si="54"/>
        <v>0</v>
      </c>
      <c r="H459" s="10">
        <f t="shared" si="55"/>
        <v>0</v>
      </c>
    </row>
    <row r="460" spans="4:8" x14ac:dyDescent="0.2">
      <c r="D460" s="116"/>
      <c r="E460" s="10">
        <f t="shared" si="53"/>
        <v>0</v>
      </c>
      <c r="F460" s="116"/>
      <c r="G460" s="10">
        <f t="shared" si="54"/>
        <v>0</v>
      </c>
      <c r="H460" s="10">
        <f t="shared" si="55"/>
        <v>0</v>
      </c>
    </row>
    <row r="461" spans="4:8" x14ac:dyDescent="0.2">
      <c r="D461" s="116"/>
      <c r="E461" s="10">
        <f t="shared" si="53"/>
        <v>0</v>
      </c>
      <c r="F461" s="116"/>
      <c r="G461" s="10">
        <f t="shared" si="54"/>
        <v>0</v>
      </c>
      <c r="H461" s="10">
        <f t="shared" si="55"/>
        <v>0</v>
      </c>
    </row>
    <row r="462" spans="4:8" x14ac:dyDescent="0.2">
      <c r="D462" s="116"/>
      <c r="E462" s="10">
        <f t="shared" si="53"/>
        <v>0</v>
      </c>
      <c r="F462" s="116"/>
      <c r="G462" s="10">
        <f t="shared" si="54"/>
        <v>0</v>
      </c>
      <c r="H462" s="10">
        <f t="shared" si="55"/>
        <v>0</v>
      </c>
    </row>
    <row r="463" spans="4:8" x14ac:dyDescent="0.2">
      <c r="D463" s="116"/>
      <c r="E463" s="10">
        <f t="shared" si="53"/>
        <v>0</v>
      </c>
      <c r="F463" s="116"/>
      <c r="G463" s="10">
        <f t="shared" si="54"/>
        <v>0</v>
      </c>
      <c r="H463" s="10">
        <f t="shared" si="55"/>
        <v>0</v>
      </c>
    </row>
    <row r="464" spans="4:8" x14ac:dyDescent="0.2">
      <c r="D464" s="116"/>
      <c r="E464" s="10">
        <f t="shared" si="53"/>
        <v>0</v>
      </c>
      <c r="F464" s="116"/>
      <c r="G464" s="10">
        <f t="shared" si="54"/>
        <v>0</v>
      </c>
      <c r="H464" s="10">
        <f t="shared" si="55"/>
        <v>0</v>
      </c>
    </row>
    <row r="465" spans="4:8" x14ac:dyDescent="0.2">
      <c r="D465" s="116"/>
      <c r="E465" s="10">
        <f t="shared" si="53"/>
        <v>0</v>
      </c>
      <c r="F465" s="116"/>
      <c r="G465" s="10">
        <f t="shared" si="54"/>
        <v>0</v>
      </c>
      <c r="H465" s="10">
        <f t="shared" si="55"/>
        <v>0</v>
      </c>
    </row>
    <row r="466" spans="4:8" x14ac:dyDescent="0.2">
      <c r="D466" s="116"/>
      <c r="E466" s="10">
        <f t="shared" si="53"/>
        <v>0</v>
      </c>
      <c r="F466" s="116"/>
      <c r="G466" s="10">
        <f t="shared" si="54"/>
        <v>0</v>
      </c>
      <c r="H466" s="10">
        <f t="shared" si="55"/>
        <v>0</v>
      </c>
    </row>
    <row r="467" spans="4:8" x14ac:dyDescent="0.2">
      <c r="D467" s="116"/>
      <c r="E467" s="10">
        <f t="shared" si="53"/>
        <v>0</v>
      </c>
      <c r="F467" s="116"/>
      <c r="G467" s="10">
        <f t="shared" si="54"/>
        <v>0</v>
      </c>
      <c r="H467" s="10">
        <f t="shared" si="55"/>
        <v>0</v>
      </c>
    </row>
    <row r="468" spans="4:8" x14ac:dyDescent="0.2">
      <c r="D468" s="116"/>
      <c r="E468" s="10">
        <f t="shared" si="53"/>
        <v>0</v>
      </c>
      <c r="F468" s="116"/>
      <c r="G468" s="10">
        <f t="shared" si="54"/>
        <v>0</v>
      </c>
      <c r="H468" s="10">
        <f t="shared" si="55"/>
        <v>0</v>
      </c>
    </row>
    <row r="469" spans="4:8" x14ac:dyDescent="0.2">
      <c r="D469" s="116"/>
      <c r="E469" s="10">
        <f t="shared" si="53"/>
        <v>0</v>
      </c>
      <c r="F469" s="116"/>
      <c r="G469" s="10">
        <f t="shared" si="54"/>
        <v>0</v>
      </c>
      <c r="H469" s="10">
        <f t="shared" si="55"/>
        <v>0</v>
      </c>
    </row>
    <row r="470" spans="4:8" x14ac:dyDescent="0.2">
      <c r="D470" s="116"/>
      <c r="E470" s="10">
        <f t="shared" si="53"/>
        <v>0</v>
      </c>
      <c r="F470" s="116"/>
      <c r="G470" s="10">
        <f t="shared" si="54"/>
        <v>0</v>
      </c>
      <c r="H470" s="10">
        <f t="shared" si="55"/>
        <v>0</v>
      </c>
    </row>
    <row r="471" spans="4:8" x14ac:dyDescent="0.2">
      <c r="D471" s="116"/>
      <c r="E471" s="10">
        <f t="shared" si="53"/>
        <v>0</v>
      </c>
      <c r="F471" s="116"/>
      <c r="G471" s="10">
        <f t="shared" si="54"/>
        <v>0</v>
      </c>
      <c r="H471" s="10">
        <f t="shared" si="55"/>
        <v>0</v>
      </c>
    </row>
    <row r="472" spans="4:8" x14ac:dyDescent="0.2">
      <c r="D472" s="116"/>
      <c r="E472" s="10">
        <f t="shared" si="53"/>
        <v>0</v>
      </c>
      <c r="F472" s="116"/>
      <c r="G472" s="10">
        <f t="shared" si="54"/>
        <v>0</v>
      </c>
      <c r="H472" s="10">
        <f t="shared" si="55"/>
        <v>0</v>
      </c>
    </row>
    <row r="473" spans="4:8" x14ac:dyDescent="0.2">
      <c r="D473" s="116"/>
      <c r="E473" s="10">
        <f t="shared" si="53"/>
        <v>0</v>
      </c>
      <c r="F473" s="116"/>
      <c r="G473" s="10">
        <f t="shared" si="54"/>
        <v>0</v>
      </c>
      <c r="H473" s="10">
        <f t="shared" si="55"/>
        <v>0</v>
      </c>
    </row>
    <row r="474" spans="4:8" x14ac:dyDescent="0.2">
      <c r="D474" s="116"/>
      <c r="E474" s="10">
        <f t="shared" si="53"/>
        <v>0</v>
      </c>
      <c r="F474" s="116"/>
      <c r="G474" s="10">
        <f t="shared" si="54"/>
        <v>0</v>
      </c>
      <c r="H474" s="10">
        <f t="shared" si="55"/>
        <v>0</v>
      </c>
    </row>
    <row r="475" spans="4:8" x14ac:dyDescent="0.2">
      <c r="D475" s="116"/>
      <c r="E475" s="10">
        <f t="shared" si="53"/>
        <v>0</v>
      </c>
      <c r="F475" s="116"/>
      <c r="G475" s="10">
        <f t="shared" si="54"/>
        <v>0</v>
      </c>
      <c r="H475" s="10">
        <f t="shared" si="55"/>
        <v>0</v>
      </c>
    </row>
    <row r="476" spans="4:8" x14ac:dyDescent="0.2">
      <c r="D476" s="116"/>
      <c r="E476" s="10">
        <f t="shared" si="53"/>
        <v>0</v>
      </c>
      <c r="F476" s="116"/>
      <c r="G476" s="10">
        <f t="shared" si="54"/>
        <v>0</v>
      </c>
      <c r="H476" s="10">
        <f t="shared" si="55"/>
        <v>0</v>
      </c>
    </row>
    <row r="477" spans="4:8" x14ac:dyDescent="0.2">
      <c r="D477" s="116"/>
      <c r="E477" s="10">
        <f t="shared" si="53"/>
        <v>0</v>
      </c>
      <c r="F477" s="116"/>
      <c r="G477" s="10">
        <f t="shared" si="54"/>
        <v>0</v>
      </c>
      <c r="H477" s="10">
        <f t="shared" si="55"/>
        <v>0</v>
      </c>
    </row>
    <row r="478" spans="4:8" x14ac:dyDescent="0.2">
      <c r="D478" s="116"/>
      <c r="E478" s="10">
        <f t="shared" si="53"/>
        <v>0</v>
      </c>
      <c r="F478" s="116"/>
      <c r="G478" s="10">
        <f t="shared" si="54"/>
        <v>0</v>
      </c>
      <c r="H478" s="10">
        <f t="shared" si="55"/>
        <v>0</v>
      </c>
    </row>
    <row r="479" spans="4:8" x14ac:dyDescent="0.2">
      <c r="D479" s="116"/>
      <c r="E479" s="10">
        <f t="shared" si="53"/>
        <v>0</v>
      </c>
      <c r="F479" s="116"/>
      <c r="G479" s="10">
        <f t="shared" si="54"/>
        <v>0</v>
      </c>
      <c r="H479" s="10">
        <f t="shared" si="55"/>
        <v>0</v>
      </c>
    </row>
    <row r="480" spans="4:8" x14ac:dyDescent="0.2">
      <c r="D480" s="116"/>
      <c r="E480" s="10">
        <f t="shared" si="53"/>
        <v>0</v>
      </c>
      <c r="F480" s="116"/>
      <c r="G480" s="10">
        <f t="shared" si="54"/>
        <v>0</v>
      </c>
      <c r="H480" s="10">
        <f t="shared" si="55"/>
        <v>0</v>
      </c>
    </row>
    <row r="481" spans="4:8" x14ac:dyDescent="0.2">
      <c r="D481" s="116"/>
      <c r="E481" s="10">
        <f t="shared" si="53"/>
        <v>0</v>
      </c>
      <c r="F481" s="116"/>
      <c r="G481" s="10">
        <f t="shared" si="54"/>
        <v>0</v>
      </c>
      <c r="H481" s="10">
        <f t="shared" si="55"/>
        <v>0</v>
      </c>
    </row>
    <row r="482" spans="4:8" x14ac:dyDescent="0.2">
      <c r="D482" s="116"/>
      <c r="E482" s="10">
        <f t="shared" si="53"/>
        <v>0</v>
      </c>
      <c r="F482" s="116"/>
      <c r="G482" s="10">
        <f t="shared" si="54"/>
        <v>0</v>
      </c>
      <c r="H482" s="10">
        <f t="shared" si="55"/>
        <v>0</v>
      </c>
    </row>
    <row r="483" spans="4:8" x14ac:dyDescent="0.2">
      <c r="D483" s="116"/>
      <c r="E483" s="10">
        <f t="shared" si="53"/>
        <v>0</v>
      </c>
      <c r="F483" s="116"/>
      <c r="G483" s="10">
        <f t="shared" si="54"/>
        <v>0</v>
      </c>
      <c r="H483" s="10">
        <f t="shared" si="55"/>
        <v>0</v>
      </c>
    </row>
    <row r="484" spans="4:8" x14ac:dyDescent="0.2">
      <c r="D484" s="116"/>
      <c r="E484" s="10">
        <f t="shared" si="53"/>
        <v>0</v>
      </c>
      <c r="F484" s="116"/>
      <c r="G484" s="10">
        <f t="shared" si="54"/>
        <v>0</v>
      </c>
      <c r="H484" s="10">
        <f t="shared" si="55"/>
        <v>0</v>
      </c>
    </row>
    <row r="485" spans="4:8" x14ac:dyDescent="0.2">
      <c r="D485" s="116"/>
      <c r="E485" s="10">
        <f t="shared" si="53"/>
        <v>0</v>
      </c>
      <c r="F485" s="116"/>
      <c r="G485" s="10">
        <f t="shared" si="54"/>
        <v>0</v>
      </c>
      <c r="H485" s="10">
        <f t="shared" si="55"/>
        <v>0</v>
      </c>
    </row>
    <row r="486" spans="4:8" x14ac:dyDescent="0.2">
      <c r="D486" s="116"/>
      <c r="E486" s="10">
        <f t="shared" si="53"/>
        <v>0</v>
      </c>
      <c r="F486" s="116"/>
      <c r="G486" s="10">
        <f t="shared" si="54"/>
        <v>0</v>
      </c>
      <c r="H486" s="10">
        <f t="shared" si="55"/>
        <v>0</v>
      </c>
    </row>
    <row r="487" spans="4:8" x14ac:dyDescent="0.2">
      <c r="D487" s="116"/>
      <c r="E487" s="10">
        <f t="shared" si="53"/>
        <v>0</v>
      </c>
      <c r="F487" s="116"/>
      <c r="G487" s="10">
        <f t="shared" si="54"/>
        <v>0</v>
      </c>
      <c r="H487" s="10">
        <f t="shared" si="55"/>
        <v>0</v>
      </c>
    </row>
    <row r="488" spans="4:8" x14ac:dyDescent="0.2">
      <c r="D488" s="116"/>
      <c r="E488" s="10">
        <f t="shared" si="53"/>
        <v>0</v>
      </c>
      <c r="F488" s="116"/>
      <c r="G488" s="10">
        <f t="shared" si="54"/>
        <v>0</v>
      </c>
      <c r="H488" s="10">
        <f t="shared" si="55"/>
        <v>0</v>
      </c>
    </row>
    <row r="489" spans="4:8" x14ac:dyDescent="0.2">
      <c r="D489" s="116"/>
      <c r="E489" s="10">
        <f t="shared" si="53"/>
        <v>0</v>
      </c>
      <c r="F489" s="116"/>
      <c r="G489" s="10">
        <f t="shared" si="54"/>
        <v>0</v>
      </c>
      <c r="H489" s="10">
        <f t="shared" si="55"/>
        <v>0</v>
      </c>
    </row>
    <row r="490" spans="4:8" x14ac:dyDescent="0.2">
      <c r="D490" s="116"/>
      <c r="E490" s="10">
        <f t="shared" si="53"/>
        <v>0</v>
      </c>
      <c r="F490" s="116"/>
      <c r="G490" s="10">
        <f t="shared" si="54"/>
        <v>0</v>
      </c>
      <c r="H490" s="10">
        <f t="shared" si="55"/>
        <v>0</v>
      </c>
    </row>
    <row r="491" spans="4:8" x14ac:dyDescent="0.2">
      <c r="D491" s="116"/>
      <c r="E491" s="10">
        <f t="shared" si="53"/>
        <v>0</v>
      </c>
      <c r="F491" s="116"/>
      <c r="G491" s="10">
        <f t="shared" si="54"/>
        <v>0</v>
      </c>
      <c r="H491" s="10">
        <f t="shared" si="55"/>
        <v>0</v>
      </c>
    </row>
    <row r="492" spans="4:8" x14ac:dyDescent="0.2">
      <c r="D492" s="116"/>
      <c r="E492" s="10">
        <f t="shared" si="53"/>
        <v>0</v>
      </c>
      <c r="F492" s="116"/>
      <c r="G492" s="10">
        <f t="shared" si="54"/>
        <v>0</v>
      </c>
      <c r="H492" s="10">
        <f t="shared" si="55"/>
        <v>0</v>
      </c>
    </row>
    <row r="493" spans="4:8" x14ac:dyDescent="0.2">
      <c r="D493" s="116"/>
      <c r="E493" s="10">
        <f t="shared" si="53"/>
        <v>0</v>
      </c>
      <c r="F493" s="116"/>
      <c r="G493" s="10">
        <f t="shared" si="54"/>
        <v>0</v>
      </c>
      <c r="H493" s="10">
        <f t="shared" si="55"/>
        <v>0</v>
      </c>
    </row>
    <row r="494" spans="4:8" x14ac:dyDescent="0.2">
      <c r="D494" s="116"/>
      <c r="E494" s="10">
        <f t="shared" si="53"/>
        <v>0</v>
      </c>
      <c r="F494" s="116"/>
      <c r="G494" s="10">
        <f t="shared" si="54"/>
        <v>0</v>
      </c>
      <c r="H494" s="10">
        <f t="shared" si="55"/>
        <v>0</v>
      </c>
    </row>
    <row r="495" spans="4:8" x14ac:dyDescent="0.2">
      <c r="D495" s="116"/>
      <c r="E495" s="10">
        <f t="shared" si="53"/>
        <v>0</v>
      </c>
      <c r="F495" s="116"/>
      <c r="G495" s="10">
        <f t="shared" si="54"/>
        <v>0</v>
      </c>
      <c r="H495" s="10">
        <f t="shared" si="55"/>
        <v>0</v>
      </c>
    </row>
    <row r="496" spans="4:8" x14ac:dyDescent="0.2">
      <c r="D496" s="116"/>
      <c r="E496" s="10">
        <f t="shared" si="53"/>
        <v>0</v>
      </c>
      <c r="F496" s="116"/>
      <c r="G496" s="10">
        <f t="shared" si="54"/>
        <v>0</v>
      </c>
      <c r="H496" s="10">
        <f t="shared" si="55"/>
        <v>0</v>
      </c>
    </row>
    <row r="497" spans="4:8" x14ac:dyDescent="0.2">
      <c r="D497" s="116"/>
      <c r="E497" s="10">
        <f t="shared" si="53"/>
        <v>0</v>
      </c>
      <c r="F497" s="116"/>
      <c r="G497" s="10">
        <f t="shared" si="54"/>
        <v>0</v>
      </c>
      <c r="H497" s="10">
        <f t="shared" si="55"/>
        <v>0</v>
      </c>
    </row>
    <row r="498" spans="4:8" x14ac:dyDescent="0.2">
      <c r="D498" s="116"/>
      <c r="E498" s="10">
        <f t="shared" si="53"/>
        <v>0</v>
      </c>
      <c r="F498" s="116"/>
      <c r="G498" s="10">
        <f t="shared" si="54"/>
        <v>0</v>
      </c>
      <c r="H498" s="10">
        <f t="shared" si="55"/>
        <v>0</v>
      </c>
    </row>
    <row r="499" spans="4:8" x14ac:dyDescent="0.2">
      <c r="D499" s="116"/>
      <c r="E499" s="10">
        <f t="shared" si="53"/>
        <v>0</v>
      </c>
      <c r="F499" s="116"/>
      <c r="G499" s="10">
        <f t="shared" si="54"/>
        <v>0</v>
      </c>
      <c r="H499" s="10">
        <f t="shared" si="55"/>
        <v>0</v>
      </c>
    </row>
    <row r="500" spans="4:8" x14ac:dyDescent="0.2">
      <c r="D500" s="116"/>
      <c r="E500" s="10">
        <f t="shared" si="53"/>
        <v>0</v>
      </c>
      <c r="F500" s="116"/>
      <c r="G500" s="10">
        <f t="shared" si="54"/>
        <v>0</v>
      </c>
      <c r="H500" s="10">
        <f t="shared" si="55"/>
        <v>0</v>
      </c>
    </row>
    <row r="501" spans="4:8" x14ac:dyDescent="0.2">
      <c r="D501" s="116"/>
      <c r="E501" s="10">
        <f t="shared" si="53"/>
        <v>0</v>
      </c>
      <c r="F501" s="116"/>
      <c r="G501" s="10">
        <f t="shared" si="54"/>
        <v>0</v>
      </c>
      <c r="H501" s="10">
        <f t="shared" si="55"/>
        <v>0</v>
      </c>
    </row>
    <row r="502" spans="4:8" x14ac:dyDescent="0.2">
      <c r="D502" s="116"/>
      <c r="E502" s="10">
        <f t="shared" si="53"/>
        <v>0</v>
      </c>
      <c r="F502" s="116"/>
      <c r="G502" s="10">
        <f t="shared" si="54"/>
        <v>0</v>
      </c>
      <c r="H502" s="10">
        <f t="shared" si="55"/>
        <v>0</v>
      </c>
    </row>
    <row r="503" spans="4:8" x14ac:dyDescent="0.2">
      <c r="D503" s="116"/>
      <c r="E503" s="10">
        <f t="shared" ref="E503:E566" si="56">+D503</f>
        <v>0</v>
      </c>
      <c r="F503" s="116"/>
      <c r="G503" s="10">
        <f t="shared" ref="G503:G566" si="57">IF(J503&gt;0,0,F503)</f>
        <v>0</v>
      </c>
      <c r="H503" s="10">
        <f t="shared" ref="H503:H566" si="58">+D503</f>
        <v>0</v>
      </c>
    </row>
    <row r="504" spans="4:8" x14ac:dyDescent="0.2">
      <c r="D504" s="116"/>
      <c r="E504" s="10">
        <f t="shared" si="56"/>
        <v>0</v>
      </c>
      <c r="F504" s="116"/>
      <c r="G504" s="10">
        <f t="shared" si="57"/>
        <v>0</v>
      </c>
      <c r="H504" s="10">
        <f t="shared" si="58"/>
        <v>0</v>
      </c>
    </row>
    <row r="505" spans="4:8" x14ac:dyDescent="0.2">
      <c r="D505" s="116"/>
      <c r="E505" s="10">
        <f t="shared" si="56"/>
        <v>0</v>
      </c>
      <c r="F505" s="116"/>
      <c r="G505" s="10">
        <f t="shared" si="57"/>
        <v>0</v>
      </c>
      <c r="H505" s="10">
        <f t="shared" si="58"/>
        <v>0</v>
      </c>
    </row>
    <row r="506" spans="4:8" x14ac:dyDescent="0.2">
      <c r="D506" s="116"/>
      <c r="E506" s="10">
        <f t="shared" si="56"/>
        <v>0</v>
      </c>
      <c r="F506" s="116"/>
      <c r="G506" s="10">
        <f t="shared" si="57"/>
        <v>0</v>
      </c>
      <c r="H506" s="10">
        <f t="shared" si="58"/>
        <v>0</v>
      </c>
    </row>
    <row r="507" spans="4:8" x14ac:dyDescent="0.2">
      <c r="D507" s="116"/>
      <c r="E507" s="10">
        <f t="shared" si="56"/>
        <v>0</v>
      </c>
      <c r="F507" s="116"/>
      <c r="G507" s="10">
        <f t="shared" si="57"/>
        <v>0</v>
      </c>
      <c r="H507" s="10">
        <f t="shared" si="58"/>
        <v>0</v>
      </c>
    </row>
    <row r="508" spans="4:8" x14ac:dyDescent="0.2">
      <c r="D508" s="116"/>
      <c r="E508" s="10">
        <f t="shared" si="56"/>
        <v>0</v>
      </c>
      <c r="F508" s="116"/>
      <c r="G508" s="10">
        <f t="shared" si="57"/>
        <v>0</v>
      </c>
      <c r="H508" s="10">
        <f t="shared" si="58"/>
        <v>0</v>
      </c>
    </row>
    <row r="509" spans="4:8" x14ac:dyDescent="0.2">
      <c r="D509" s="116"/>
      <c r="E509" s="10">
        <f t="shared" si="56"/>
        <v>0</v>
      </c>
      <c r="F509" s="116"/>
      <c r="G509" s="10">
        <f t="shared" si="57"/>
        <v>0</v>
      </c>
      <c r="H509" s="10">
        <f t="shared" si="58"/>
        <v>0</v>
      </c>
    </row>
    <row r="510" spans="4:8" x14ac:dyDescent="0.2">
      <c r="D510" s="116"/>
      <c r="E510" s="10">
        <f t="shared" si="56"/>
        <v>0</v>
      </c>
      <c r="F510" s="116"/>
      <c r="G510" s="10">
        <f t="shared" si="57"/>
        <v>0</v>
      </c>
      <c r="H510" s="10">
        <f t="shared" si="58"/>
        <v>0</v>
      </c>
    </row>
    <row r="511" spans="4:8" x14ac:dyDescent="0.2">
      <c r="D511" s="116"/>
      <c r="E511" s="10">
        <f t="shared" si="56"/>
        <v>0</v>
      </c>
      <c r="F511" s="116"/>
      <c r="G511" s="10">
        <f t="shared" si="57"/>
        <v>0</v>
      </c>
      <c r="H511" s="10">
        <f t="shared" si="58"/>
        <v>0</v>
      </c>
    </row>
    <row r="512" spans="4:8" x14ac:dyDescent="0.2">
      <c r="D512" s="116"/>
      <c r="E512" s="10">
        <f t="shared" si="56"/>
        <v>0</v>
      </c>
      <c r="F512" s="116"/>
      <c r="G512" s="10">
        <f t="shared" si="57"/>
        <v>0</v>
      </c>
      <c r="H512" s="10">
        <f t="shared" si="58"/>
        <v>0</v>
      </c>
    </row>
    <row r="513" spans="4:8" x14ac:dyDescent="0.2">
      <c r="D513" s="116"/>
      <c r="E513" s="10">
        <f t="shared" si="56"/>
        <v>0</v>
      </c>
      <c r="F513" s="116"/>
      <c r="G513" s="10">
        <f t="shared" si="57"/>
        <v>0</v>
      </c>
      <c r="H513" s="10">
        <f t="shared" si="58"/>
        <v>0</v>
      </c>
    </row>
    <row r="514" spans="4:8" x14ac:dyDescent="0.2">
      <c r="D514" s="116"/>
      <c r="E514" s="10">
        <f t="shared" si="56"/>
        <v>0</v>
      </c>
      <c r="F514" s="116"/>
      <c r="G514" s="10">
        <f t="shared" si="57"/>
        <v>0</v>
      </c>
      <c r="H514" s="10">
        <f t="shared" si="58"/>
        <v>0</v>
      </c>
    </row>
    <row r="515" spans="4:8" x14ac:dyDescent="0.2">
      <c r="D515" s="116"/>
      <c r="E515" s="10">
        <f t="shared" si="56"/>
        <v>0</v>
      </c>
      <c r="F515" s="116"/>
      <c r="G515" s="10">
        <f t="shared" si="57"/>
        <v>0</v>
      </c>
      <c r="H515" s="10">
        <f t="shared" si="58"/>
        <v>0</v>
      </c>
    </row>
    <row r="516" spans="4:8" x14ac:dyDescent="0.2">
      <c r="D516" s="116"/>
      <c r="E516" s="10">
        <f t="shared" si="56"/>
        <v>0</v>
      </c>
      <c r="F516" s="116"/>
      <c r="G516" s="10">
        <f t="shared" si="57"/>
        <v>0</v>
      </c>
      <c r="H516" s="10">
        <f t="shared" si="58"/>
        <v>0</v>
      </c>
    </row>
    <row r="517" spans="4:8" x14ac:dyDescent="0.2">
      <c r="D517" s="116"/>
      <c r="E517" s="10">
        <f t="shared" si="56"/>
        <v>0</v>
      </c>
      <c r="F517" s="116"/>
      <c r="G517" s="10">
        <f t="shared" si="57"/>
        <v>0</v>
      </c>
      <c r="H517" s="10">
        <f t="shared" si="58"/>
        <v>0</v>
      </c>
    </row>
    <row r="518" spans="4:8" x14ac:dyDescent="0.2">
      <c r="D518" s="116"/>
      <c r="E518" s="10">
        <f t="shared" si="56"/>
        <v>0</v>
      </c>
      <c r="F518" s="116"/>
      <c r="G518" s="10">
        <f t="shared" si="57"/>
        <v>0</v>
      </c>
      <c r="H518" s="10">
        <f t="shared" si="58"/>
        <v>0</v>
      </c>
    </row>
    <row r="519" spans="4:8" x14ac:dyDescent="0.2">
      <c r="D519" s="116"/>
      <c r="E519" s="10">
        <f t="shared" si="56"/>
        <v>0</v>
      </c>
      <c r="F519" s="116"/>
      <c r="G519" s="10">
        <f t="shared" si="57"/>
        <v>0</v>
      </c>
      <c r="H519" s="10">
        <f t="shared" si="58"/>
        <v>0</v>
      </c>
    </row>
    <row r="520" spans="4:8" x14ac:dyDescent="0.2">
      <c r="D520" s="116"/>
      <c r="E520" s="10">
        <f t="shared" si="56"/>
        <v>0</v>
      </c>
      <c r="F520" s="116"/>
      <c r="G520" s="10">
        <f t="shared" si="57"/>
        <v>0</v>
      </c>
      <c r="H520" s="10">
        <f t="shared" si="58"/>
        <v>0</v>
      </c>
    </row>
    <row r="521" spans="4:8" x14ac:dyDescent="0.2">
      <c r="D521" s="116"/>
      <c r="E521" s="10">
        <f t="shared" si="56"/>
        <v>0</v>
      </c>
      <c r="F521" s="116"/>
      <c r="G521" s="10">
        <f t="shared" si="57"/>
        <v>0</v>
      </c>
      <c r="H521" s="10">
        <f t="shared" si="58"/>
        <v>0</v>
      </c>
    </row>
    <row r="522" spans="4:8" x14ac:dyDescent="0.2">
      <c r="D522" s="116"/>
      <c r="E522" s="10">
        <f t="shared" si="56"/>
        <v>0</v>
      </c>
      <c r="F522" s="116"/>
      <c r="G522" s="10">
        <f t="shared" si="57"/>
        <v>0</v>
      </c>
      <c r="H522" s="10">
        <f t="shared" si="58"/>
        <v>0</v>
      </c>
    </row>
    <row r="523" spans="4:8" x14ac:dyDescent="0.2">
      <c r="D523" s="116"/>
      <c r="E523" s="10">
        <f t="shared" si="56"/>
        <v>0</v>
      </c>
      <c r="F523" s="116"/>
      <c r="G523" s="10">
        <f t="shared" si="57"/>
        <v>0</v>
      </c>
      <c r="H523" s="10">
        <f t="shared" si="58"/>
        <v>0</v>
      </c>
    </row>
    <row r="524" spans="4:8" x14ac:dyDescent="0.2">
      <c r="D524" s="116"/>
      <c r="E524" s="10">
        <f t="shared" si="56"/>
        <v>0</v>
      </c>
      <c r="F524" s="116"/>
      <c r="G524" s="10">
        <f t="shared" si="57"/>
        <v>0</v>
      </c>
      <c r="H524" s="10">
        <f t="shared" si="58"/>
        <v>0</v>
      </c>
    </row>
    <row r="525" spans="4:8" x14ac:dyDescent="0.2">
      <c r="D525" s="116"/>
      <c r="E525" s="10">
        <f t="shared" si="56"/>
        <v>0</v>
      </c>
      <c r="F525" s="116"/>
      <c r="G525" s="10">
        <f t="shared" si="57"/>
        <v>0</v>
      </c>
      <c r="H525" s="10">
        <f t="shared" si="58"/>
        <v>0</v>
      </c>
    </row>
    <row r="526" spans="4:8" x14ac:dyDescent="0.2">
      <c r="D526" s="116"/>
      <c r="E526" s="10">
        <f t="shared" si="56"/>
        <v>0</v>
      </c>
      <c r="F526" s="116"/>
      <c r="G526" s="10">
        <f t="shared" si="57"/>
        <v>0</v>
      </c>
      <c r="H526" s="10">
        <f t="shared" si="58"/>
        <v>0</v>
      </c>
    </row>
    <row r="527" spans="4:8" x14ac:dyDescent="0.2">
      <c r="D527" s="116"/>
      <c r="E527" s="10">
        <f t="shared" si="56"/>
        <v>0</v>
      </c>
      <c r="F527" s="116"/>
      <c r="G527" s="10">
        <f t="shared" si="57"/>
        <v>0</v>
      </c>
      <c r="H527" s="10">
        <f t="shared" si="58"/>
        <v>0</v>
      </c>
    </row>
    <row r="528" spans="4:8" x14ac:dyDescent="0.2">
      <c r="D528" s="116"/>
      <c r="E528" s="10">
        <f t="shared" si="56"/>
        <v>0</v>
      </c>
      <c r="F528" s="116"/>
      <c r="G528" s="10">
        <f t="shared" si="57"/>
        <v>0</v>
      </c>
      <c r="H528" s="10">
        <f t="shared" si="58"/>
        <v>0</v>
      </c>
    </row>
    <row r="529" spans="4:8" x14ac:dyDescent="0.2">
      <c r="D529" s="116"/>
      <c r="E529" s="10">
        <f t="shared" si="56"/>
        <v>0</v>
      </c>
      <c r="F529" s="116"/>
      <c r="G529" s="10">
        <f t="shared" si="57"/>
        <v>0</v>
      </c>
      <c r="H529" s="10">
        <f t="shared" si="58"/>
        <v>0</v>
      </c>
    </row>
    <row r="530" spans="4:8" x14ac:dyDescent="0.2">
      <c r="D530" s="116"/>
      <c r="E530" s="10">
        <f t="shared" si="56"/>
        <v>0</v>
      </c>
      <c r="F530" s="116"/>
      <c r="G530" s="10">
        <f t="shared" si="57"/>
        <v>0</v>
      </c>
      <c r="H530" s="10">
        <f t="shared" si="58"/>
        <v>0</v>
      </c>
    </row>
    <row r="531" spans="4:8" x14ac:dyDescent="0.2">
      <c r="D531" s="116"/>
      <c r="E531" s="10">
        <f t="shared" si="56"/>
        <v>0</v>
      </c>
      <c r="F531" s="116"/>
      <c r="G531" s="10">
        <f t="shared" si="57"/>
        <v>0</v>
      </c>
      <c r="H531" s="10">
        <f t="shared" si="58"/>
        <v>0</v>
      </c>
    </row>
    <row r="532" spans="4:8" x14ac:dyDescent="0.2">
      <c r="D532" s="116"/>
      <c r="E532" s="10">
        <f t="shared" si="56"/>
        <v>0</v>
      </c>
      <c r="F532" s="116"/>
      <c r="G532" s="10">
        <f t="shared" si="57"/>
        <v>0</v>
      </c>
      <c r="H532" s="10">
        <f t="shared" si="58"/>
        <v>0</v>
      </c>
    </row>
    <row r="533" spans="4:8" x14ac:dyDescent="0.2">
      <c r="D533" s="116"/>
      <c r="E533" s="10">
        <f t="shared" si="56"/>
        <v>0</v>
      </c>
      <c r="F533" s="116"/>
      <c r="G533" s="10">
        <f t="shared" si="57"/>
        <v>0</v>
      </c>
      <c r="H533" s="10">
        <f t="shared" si="58"/>
        <v>0</v>
      </c>
    </row>
    <row r="534" spans="4:8" x14ac:dyDescent="0.2">
      <c r="D534" s="116"/>
      <c r="E534" s="10">
        <f t="shared" si="56"/>
        <v>0</v>
      </c>
      <c r="F534" s="116"/>
      <c r="G534" s="10">
        <f t="shared" si="57"/>
        <v>0</v>
      </c>
      <c r="H534" s="10">
        <f t="shared" si="58"/>
        <v>0</v>
      </c>
    </row>
    <row r="535" spans="4:8" x14ac:dyDescent="0.2">
      <c r="D535" s="116"/>
      <c r="E535" s="10">
        <f t="shared" si="56"/>
        <v>0</v>
      </c>
      <c r="F535" s="116"/>
      <c r="G535" s="10">
        <f t="shared" si="57"/>
        <v>0</v>
      </c>
      <c r="H535" s="10">
        <f t="shared" si="58"/>
        <v>0</v>
      </c>
    </row>
    <row r="536" spans="4:8" x14ac:dyDescent="0.2">
      <c r="D536" s="116"/>
      <c r="E536" s="10">
        <f t="shared" si="56"/>
        <v>0</v>
      </c>
      <c r="F536" s="116"/>
      <c r="G536" s="10">
        <f t="shared" si="57"/>
        <v>0</v>
      </c>
      <c r="H536" s="10">
        <f t="shared" si="58"/>
        <v>0</v>
      </c>
    </row>
    <row r="537" spans="4:8" x14ac:dyDescent="0.2">
      <c r="D537" s="116"/>
      <c r="E537" s="10">
        <f t="shared" si="56"/>
        <v>0</v>
      </c>
      <c r="F537" s="116"/>
      <c r="G537" s="10">
        <f t="shared" si="57"/>
        <v>0</v>
      </c>
      <c r="H537" s="10">
        <f t="shared" si="58"/>
        <v>0</v>
      </c>
    </row>
    <row r="538" spans="4:8" x14ac:dyDescent="0.2">
      <c r="D538" s="116"/>
      <c r="E538" s="10">
        <f t="shared" si="56"/>
        <v>0</v>
      </c>
      <c r="F538" s="116"/>
      <c r="G538" s="10">
        <f t="shared" si="57"/>
        <v>0</v>
      </c>
      <c r="H538" s="10">
        <f t="shared" si="58"/>
        <v>0</v>
      </c>
    </row>
    <row r="539" spans="4:8" x14ac:dyDescent="0.2">
      <c r="D539" s="116"/>
      <c r="E539" s="10">
        <f t="shared" si="56"/>
        <v>0</v>
      </c>
      <c r="F539" s="116"/>
      <c r="G539" s="10">
        <f t="shared" si="57"/>
        <v>0</v>
      </c>
      <c r="H539" s="10">
        <f t="shared" si="58"/>
        <v>0</v>
      </c>
    </row>
    <row r="540" spans="4:8" x14ac:dyDescent="0.2">
      <c r="D540" s="116"/>
      <c r="E540" s="10">
        <f t="shared" si="56"/>
        <v>0</v>
      </c>
      <c r="F540" s="116"/>
      <c r="G540" s="10">
        <f t="shared" si="57"/>
        <v>0</v>
      </c>
      <c r="H540" s="10">
        <f t="shared" si="58"/>
        <v>0</v>
      </c>
    </row>
    <row r="541" spans="4:8" x14ac:dyDescent="0.2">
      <c r="D541" s="116"/>
      <c r="E541" s="10">
        <f t="shared" si="56"/>
        <v>0</v>
      </c>
      <c r="F541" s="116"/>
      <c r="G541" s="10">
        <f t="shared" si="57"/>
        <v>0</v>
      </c>
      <c r="H541" s="10">
        <f t="shared" si="58"/>
        <v>0</v>
      </c>
    </row>
    <row r="542" spans="4:8" x14ac:dyDescent="0.2">
      <c r="D542" s="116"/>
      <c r="E542" s="10">
        <f t="shared" si="56"/>
        <v>0</v>
      </c>
      <c r="F542" s="116"/>
      <c r="G542" s="10">
        <f t="shared" si="57"/>
        <v>0</v>
      </c>
      <c r="H542" s="10">
        <f t="shared" si="58"/>
        <v>0</v>
      </c>
    </row>
    <row r="543" spans="4:8" x14ac:dyDescent="0.2">
      <c r="D543" s="116"/>
      <c r="E543" s="10">
        <f t="shared" si="56"/>
        <v>0</v>
      </c>
      <c r="F543" s="116"/>
      <c r="G543" s="10">
        <f t="shared" si="57"/>
        <v>0</v>
      </c>
      <c r="H543" s="10">
        <f t="shared" si="58"/>
        <v>0</v>
      </c>
    </row>
    <row r="544" spans="4:8" x14ac:dyDescent="0.2">
      <c r="D544" s="116"/>
      <c r="E544" s="10">
        <f t="shared" si="56"/>
        <v>0</v>
      </c>
      <c r="F544" s="116"/>
      <c r="G544" s="10">
        <f t="shared" si="57"/>
        <v>0</v>
      </c>
      <c r="H544" s="10">
        <f t="shared" si="58"/>
        <v>0</v>
      </c>
    </row>
    <row r="545" spans="4:8" x14ac:dyDescent="0.2">
      <c r="D545" s="116"/>
      <c r="E545" s="10">
        <f t="shared" si="56"/>
        <v>0</v>
      </c>
      <c r="F545" s="116"/>
      <c r="G545" s="10">
        <f t="shared" si="57"/>
        <v>0</v>
      </c>
      <c r="H545" s="10">
        <f t="shared" si="58"/>
        <v>0</v>
      </c>
    </row>
    <row r="546" spans="4:8" x14ac:dyDescent="0.2">
      <c r="D546" s="116"/>
      <c r="E546" s="10">
        <f t="shared" si="56"/>
        <v>0</v>
      </c>
      <c r="F546" s="116"/>
      <c r="G546" s="10">
        <f t="shared" si="57"/>
        <v>0</v>
      </c>
      <c r="H546" s="10">
        <f t="shared" si="58"/>
        <v>0</v>
      </c>
    </row>
    <row r="547" spans="4:8" x14ac:dyDescent="0.2">
      <c r="D547" s="116"/>
      <c r="E547" s="10">
        <f t="shared" si="56"/>
        <v>0</v>
      </c>
      <c r="F547" s="116"/>
      <c r="G547" s="10">
        <f t="shared" si="57"/>
        <v>0</v>
      </c>
      <c r="H547" s="10">
        <f t="shared" si="58"/>
        <v>0</v>
      </c>
    </row>
    <row r="548" spans="4:8" x14ac:dyDescent="0.2">
      <c r="D548" s="116"/>
      <c r="E548" s="10">
        <f t="shared" si="56"/>
        <v>0</v>
      </c>
      <c r="F548" s="116"/>
      <c r="G548" s="10">
        <f t="shared" si="57"/>
        <v>0</v>
      </c>
      <c r="H548" s="10">
        <f t="shared" si="58"/>
        <v>0</v>
      </c>
    </row>
    <row r="549" spans="4:8" x14ac:dyDescent="0.2">
      <c r="D549" s="116"/>
      <c r="E549" s="10">
        <f t="shared" si="56"/>
        <v>0</v>
      </c>
      <c r="F549" s="116"/>
      <c r="G549" s="10">
        <f t="shared" si="57"/>
        <v>0</v>
      </c>
      <c r="H549" s="10">
        <f t="shared" si="58"/>
        <v>0</v>
      </c>
    </row>
    <row r="550" spans="4:8" x14ac:dyDescent="0.2">
      <c r="D550" s="116"/>
      <c r="E550" s="10">
        <f t="shared" si="56"/>
        <v>0</v>
      </c>
      <c r="F550" s="116"/>
      <c r="G550" s="10">
        <f t="shared" si="57"/>
        <v>0</v>
      </c>
      <c r="H550" s="10">
        <f t="shared" si="58"/>
        <v>0</v>
      </c>
    </row>
    <row r="551" spans="4:8" x14ac:dyDescent="0.2">
      <c r="D551" s="116"/>
      <c r="E551" s="10">
        <f t="shared" si="56"/>
        <v>0</v>
      </c>
      <c r="F551" s="116"/>
      <c r="G551" s="10">
        <f t="shared" si="57"/>
        <v>0</v>
      </c>
      <c r="H551" s="10">
        <f t="shared" si="58"/>
        <v>0</v>
      </c>
    </row>
    <row r="552" spans="4:8" x14ac:dyDescent="0.2">
      <c r="D552" s="116"/>
      <c r="E552" s="10">
        <f t="shared" si="56"/>
        <v>0</v>
      </c>
      <c r="F552" s="116"/>
      <c r="G552" s="10">
        <f t="shared" si="57"/>
        <v>0</v>
      </c>
      <c r="H552" s="10">
        <f t="shared" si="58"/>
        <v>0</v>
      </c>
    </row>
    <row r="553" spans="4:8" x14ac:dyDescent="0.2">
      <c r="D553" s="116"/>
      <c r="E553" s="10">
        <f t="shared" si="56"/>
        <v>0</v>
      </c>
      <c r="F553" s="116"/>
      <c r="G553" s="10">
        <f t="shared" si="57"/>
        <v>0</v>
      </c>
      <c r="H553" s="10">
        <f t="shared" si="58"/>
        <v>0</v>
      </c>
    </row>
    <row r="554" spans="4:8" x14ac:dyDescent="0.2">
      <c r="D554" s="116"/>
      <c r="E554" s="10">
        <f t="shared" si="56"/>
        <v>0</v>
      </c>
      <c r="F554" s="116"/>
      <c r="G554" s="10">
        <f t="shared" si="57"/>
        <v>0</v>
      </c>
      <c r="H554" s="10">
        <f t="shared" si="58"/>
        <v>0</v>
      </c>
    </row>
    <row r="555" spans="4:8" x14ac:dyDescent="0.2">
      <c r="D555" s="116"/>
      <c r="E555" s="10">
        <f t="shared" si="56"/>
        <v>0</v>
      </c>
      <c r="F555" s="116"/>
      <c r="G555" s="10">
        <f t="shared" si="57"/>
        <v>0</v>
      </c>
      <c r="H555" s="10">
        <f t="shared" si="58"/>
        <v>0</v>
      </c>
    </row>
    <row r="556" spans="4:8" x14ac:dyDescent="0.2">
      <c r="D556" s="116"/>
      <c r="E556" s="10">
        <f t="shared" si="56"/>
        <v>0</v>
      </c>
      <c r="F556" s="116"/>
      <c r="G556" s="10">
        <f t="shared" si="57"/>
        <v>0</v>
      </c>
      <c r="H556" s="10">
        <f t="shared" si="58"/>
        <v>0</v>
      </c>
    </row>
    <row r="557" spans="4:8" x14ac:dyDescent="0.2">
      <c r="D557" s="116"/>
      <c r="E557" s="10">
        <f t="shared" si="56"/>
        <v>0</v>
      </c>
      <c r="F557" s="116"/>
      <c r="G557" s="10">
        <f t="shared" si="57"/>
        <v>0</v>
      </c>
      <c r="H557" s="10">
        <f t="shared" si="58"/>
        <v>0</v>
      </c>
    </row>
    <row r="558" spans="4:8" x14ac:dyDescent="0.2">
      <c r="D558" s="116"/>
      <c r="E558" s="10">
        <f t="shared" si="56"/>
        <v>0</v>
      </c>
      <c r="F558" s="116"/>
      <c r="G558" s="10">
        <f t="shared" si="57"/>
        <v>0</v>
      </c>
      <c r="H558" s="10">
        <f t="shared" si="58"/>
        <v>0</v>
      </c>
    </row>
    <row r="559" spans="4:8" x14ac:dyDescent="0.2">
      <c r="D559" s="116"/>
      <c r="E559" s="10">
        <f t="shared" si="56"/>
        <v>0</v>
      </c>
      <c r="F559" s="116"/>
      <c r="G559" s="10">
        <f t="shared" si="57"/>
        <v>0</v>
      </c>
      <c r="H559" s="10">
        <f t="shared" si="58"/>
        <v>0</v>
      </c>
    </row>
    <row r="560" spans="4:8" x14ac:dyDescent="0.2">
      <c r="D560" s="116"/>
      <c r="E560" s="10">
        <f t="shared" si="56"/>
        <v>0</v>
      </c>
      <c r="F560" s="116"/>
      <c r="G560" s="10">
        <f t="shared" si="57"/>
        <v>0</v>
      </c>
      <c r="H560" s="10">
        <f t="shared" si="58"/>
        <v>0</v>
      </c>
    </row>
    <row r="561" spans="4:8" x14ac:dyDescent="0.2">
      <c r="D561" s="116"/>
      <c r="E561" s="10">
        <f t="shared" si="56"/>
        <v>0</v>
      </c>
      <c r="F561" s="116"/>
      <c r="G561" s="10">
        <f t="shared" si="57"/>
        <v>0</v>
      </c>
      <c r="H561" s="10">
        <f t="shared" si="58"/>
        <v>0</v>
      </c>
    </row>
    <row r="562" spans="4:8" x14ac:dyDescent="0.2">
      <c r="D562" s="116"/>
      <c r="E562" s="10">
        <f t="shared" si="56"/>
        <v>0</v>
      </c>
      <c r="F562" s="116"/>
      <c r="G562" s="10">
        <f t="shared" si="57"/>
        <v>0</v>
      </c>
      <c r="H562" s="10">
        <f t="shared" si="58"/>
        <v>0</v>
      </c>
    </row>
    <row r="563" spans="4:8" x14ac:dyDescent="0.2">
      <c r="D563" s="116"/>
      <c r="E563" s="10">
        <f t="shared" si="56"/>
        <v>0</v>
      </c>
      <c r="F563" s="116"/>
      <c r="G563" s="10">
        <f t="shared" si="57"/>
        <v>0</v>
      </c>
      <c r="H563" s="10">
        <f t="shared" si="58"/>
        <v>0</v>
      </c>
    </row>
    <row r="564" spans="4:8" x14ac:dyDescent="0.2">
      <c r="D564" s="116"/>
      <c r="E564" s="10">
        <f t="shared" si="56"/>
        <v>0</v>
      </c>
      <c r="F564" s="116"/>
      <c r="G564" s="10">
        <f t="shared" si="57"/>
        <v>0</v>
      </c>
      <c r="H564" s="10">
        <f t="shared" si="58"/>
        <v>0</v>
      </c>
    </row>
    <row r="565" spans="4:8" x14ac:dyDescent="0.2">
      <c r="D565" s="116"/>
      <c r="E565" s="10">
        <f t="shared" si="56"/>
        <v>0</v>
      </c>
      <c r="F565" s="116"/>
      <c r="G565" s="10">
        <f t="shared" si="57"/>
        <v>0</v>
      </c>
      <c r="H565" s="10">
        <f t="shared" si="58"/>
        <v>0</v>
      </c>
    </row>
    <row r="566" spans="4:8" x14ac:dyDescent="0.2">
      <c r="D566" s="116"/>
      <c r="E566" s="10">
        <f t="shared" si="56"/>
        <v>0</v>
      </c>
      <c r="F566" s="116"/>
      <c r="G566" s="10">
        <f t="shared" si="57"/>
        <v>0</v>
      </c>
      <c r="H566" s="10">
        <f t="shared" si="58"/>
        <v>0</v>
      </c>
    </row>
    <row r="567" spans="4:8" x14ac:dyDescent="0.2">
      <c r="D567" s="116"/>
      <c r="E567" s="10">
        <f t="shared" ref="E567:E582" si="59">+D567</f>
        <v>0</v>
      </c>
      <c r="F567" s="116"/>
      <c r="G567" s="10">
        <f t="shared" ref="G567:G583" si="60">IF(J567&gt;0,0,F567)</f>
        <v>0</v>
      </c>
      <c r="H567" s="10">
        <f t="shared" ref="H567:H579" si="61">+D567</f>
        <v>0</v>
      </c>
    </row>
    <row r="568" spans="4:8" x14ac:dyDescent="0.2">
      <c r="D568" s="116"/>
      <c r="E568" s="10">
        <f t="shared" si="59"/>
        <v>0</v>
      </c>
      <c r="F568" s="116"/>
      <c r="G568" s="10">
        <f t="shared" si="60"/>
        <v>0</v>
      </c>
      <c r="H568" s="10">
        <f t="shared" si="61"/>
        <v>0</v>
      </c>
    </row>
    <row r="569" spans="4:8" x14ac:dyDescent="0.2">
      <c r="D569" s="116"/>
      <c r="E569" s="10">
        <f t="shared" si="59"/>
        <v>0</v>
      </c>
      <c r="F569" s="116"/>
      <c r="G569" s="10">
        <f t="shared" si="60"/>
        <v>0</v>
      </c>
      <c r="H569" s="10">
        <f t="shared" si="61"/>
        <v>0</v>
      </c>
    </row>
    <row r="570" spans="4:8" x14ac:dyDescent="0.2">
      <c r="D570" s="116"/>
      <c r="E570" s="10">
        <f t="shared" si="59"/>
        <v>0</v>
      </c>
      <c r="F570" s="116"/>
      <c r="G570" s="10">
        <f t="shared" si="60"/>
        <v>0</v>
      </c>
      <c r="H570" s="10">
        <f t="shared" si="61"/>
        <v>0</v>
      </c>
    </row>
    <row r="571" spans="4:8" x14ac:dyDescent="0.2">
      <c r="D571" s="116"/>
      <c r="E571" s="10">
        <f t="shared" si="59"/>
        <v>0</v>
      </c>
      <c r="F571" s="116"/>
      <c r="G571" s="10">
        <f t="shared" si="60"/>
        <v>0</v>
      </c>
      <c r="H571" s="10">
        <f t="shared" si="61"/>
        <v>0</v>
      </c>
    </row>
    <row r="572" spans="4:8" x14ac:dyDescent="0.2">
      <c r="D572" s="116"/>
      <c r="E572" s="10">
        <f t="shared" si="59"/>
        <v>0</v>
      </c>
      <c r="F572" s="116"/>
      <c r="G572" s="10">
        <f t="shared" si="60"/>
        <v>0</v>
      </c>
      <c r="H572" s="10">
        <f t="shared" si="61"/>
        <v>0</v>
      </c>
    </row>
    <row r="573" spans="4:8" x14ac:dyDescent="0.2">
      <c r="D573" s="116"/>
      <c r="E573" s="10">
        <f t="shared" si="59"/>
        <v>0</v>
      </c>
      <c r="F573" s="116"/>
      <c r="G573" s="10">
        <f t="shared" si="60"/>
        <v>0</v>
      </c>
      <c r="H573" s="10">
        <f t="shared" si="61"/>
        <v>0</v>
      </c>
    </row>
    <row r="574" spans="4:8" x14ac:dyDescent="0.2">
      <c r="D574" s="116"/>
      <c r="E574" s="10">
        <f t="shared" si="59"/>
        <v>0</v>
      </c>
      <c r="F574" s="116"/>
      <c r="G574" s="10">
        <f t="shared" si="60"/>
        <v>0</v>
      </c>
      <c r="H574" s="10">
        <f t="shared" si="61"/>
        <v>0</v>
      </c>
    </row>
    <row r="575" spans="4:8" x14ac:dyDescent="0.2">
      <c r="D575" s="116"/>
      <c r="E575" s="10">
        <f t="shared" si="59"/>
        <v>0</v>
      </c>
      <c r="F575" s="116"/>
      <c r="G575" s="10">
        <f t="shared" si="60"/>
        <v>0</v>
      </c>
      <c r="H575" s="10">
        <f t="shared" si="61"/>
        <v>0</v>
      </c>
    </row>
    <row r="576" spans="4:8" x14ac:dyDescent="0.2">
      <c r="E576" s="10">
        <f t="shared" si="59"/>
        <v>0</v>
      </c>
      <c r="G576" s="10">
        <f t="shared" si="60"/>
        <v>0</v>
      </c>
      <c r="H576" s="10">
        <f t="shared" si="61"/>
        <v>0</v>
      </c>
    </row>
    <row r="577" spans="5:8" x14ac:dyDescent="0.2">
      <c r="E577" s="10">
        <f t="shared" si="59"/>
        <v>0</v>
      </c>
      <c r="G577" s="10">
        <f t="shared" si="60"/>
        <v>0</v>
      </c>
      <c r="H577" s="10">
        <f t="shared" si="61"/>
        <v>0</v>
      </c>
    </row>
    <row r="578" spans="5:8" x14ac:dyDescent="0.2">
      <c r="E578" s="10">
        <f t="shared" si="59"/>
        <v>0</v>
      </c>
      <c r="G578" s="10">
        <f t="shared" si="60"/>
        <v>0</v>
      </c>
      <c r="H578" s="10">
        <f t="shared" si="61"/>
        <v>0</v>
      </c>
    </row>
    <row r="579" spans="5:8" x14ac:dyDescent="0.2">
      <c r="E579" s="10">
        <f t="shared" si="59"/>
        <v>0</v>
      </c>
      <c r="G579" s="10">
        <f t="shared" si="60"/>
        <v>0</v>
      </c>
      <c r="H579" s="10">
        <f t="shared" si="61"/>
        <v>0</v>
      </c>
    </row>
    <row r="580" spans="5:8" x14ac:dyDescent="0.2">
      <c r="E580" s="10">
        <f t="shared" si="59"/>
        <v>0</v>
      </c>
      <c r="G580" s="10">
        <f t="shared" si="60"/>
        <v>0</v>
      </c>
    </row>
    <row r="581" spans="5:8" x14ac:dyDescent="0.2">
      <c r="E581" s="10">
        <f t="shared" si="59"/>
        <v>0</v>
      </c>
      <c r="G581" s="10">
        <f t="shared" si="60"/>
        <v>0</v>
      </c>
    </row>
    <row r="582" spans="5:8" x14ac:dyDescent="0.2">
      <c r="E582" s="10">
        <f t="shared" si="59"/>
        <v>0</v>
      </c>
      <c r="G582" s="10">
        <f t="shared" si="60"/>
        <v>0</v>
      </c>
    </row>
    <row r="583" spans="5:8" x14ac:dyDescent="0.2">
      <c r="G583" s="10">
        <f t="shared" si="60"/>
        <v>0</v>
      </c>
    </row>
  </sheetData>
  <sheetProtection password="CEE1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6" t="s">
        <v>0</v>
      </c>
    </row>
    <row r="4" spans="2:17" ht="15.6" x14ac:dyDescent="0.3">
      <c r="B4"/>
      <c r="C4" s="16" t="e">
        <f>+PROJECT!#REF!</f>
        <v>#REF!</v>
      </c>
    </row>
    <row r="5" spans="2:17" ht="15.6" x14ac:dyDescent="0.3">
      <c r="B5"/>
      <c r="C5" s="37" t="s">
        <v>17</v>
      </c>
      <c r="D5" s="1">
        <f>+PROJECT!D6</f>
        <v>19405030</v>
      </c>
      <c r="E5"/>
    </row>
    <row r="6" spans="2:17" ht="15.6" x14ac:dyDescent="0.3">
      <c r="B6"/>
      <c r="C6" s="16" t="s">
        <v>18</v>
      </c>
      <c r="E6" s="38"/>
    </row>
    <row r="9" spans="2:17" x14ac:dyDescent="0.25">
      <c r="B9" s="39" t="s">
        <v>19</v>
      </c>
      <c r="C9" s="1" t="s">
        <v>20</v>
      </c>
    </row>
    <row r="10" spans="2:17" x14ac:dyDescent="0.25">
      <c r="B10" s="18"/>
      <c r="G10" s="19" t="s">
        <v>21</v>
      </c>
      <c r="H10" s="19"/>
    </row>
    <row r="11" spans="2:17" x14ac:dyDescent="0.25">
      <c r="B11" s="18"/>
      <c r="G11" s="19" t="s">
        <v>21</v>
      </c>
    </row>
    <row r="12" spans="2:17" x14ac:dyDescent="0.25">
      <c r="B12" s="18"/>
      <c r="G12" s="19" t="s">
        <v>21</v>
      </c>
    </row>
    <row r="13" spans="2:17" x14ac:dyDescent="0.25">
      <c r="B13" s="18"/>
      <c r="G13" s="19" t="s">
        <v>21</v>
      </c>
    </row>
    <row r="14" spans="2:17" x14ac:dyDescent="0.25">
      <c r="B14" s="18"/>
      <c r="G14" s="19" t="s">
        <v>21</v>
      </c>
    </row>
    <row r="15" spans="2:17" x14ac:dyDescent="0.25">
      <c r="G15" s="19"/>
      <c r="H15" s="19"/>
    </row>
    <row r="16" spans="2:17" x14ac:dyDescent="0.25">
      <c r="B16" s="16" t="s">
        <v>22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5">
      <c r="Q17" s="20">
        <f>11378865.94+35000+4000+367.35+1726.55</f>
        <v>11419959.84</v>
      </c>
    </row>
    <row r="18" spans="2:17" x14ac:dyDescent="0.25">
      <c r="B18" s="17" t="s">
        <v>23</v>
      </c>
      <c r="C18" s="22"/>
      <c r="D18" s="22"/>
      <c r="E18" s="22"/>
      <c r="F18" s="22"/>
      <c r="G18" s="24" t="s">
        <v>24</v>
      </c>
      <c r="H18" s="25" t="s">
        <v>25</v>
      </c>
      <c r="Q18" s="20">
        <f>Q16+Q17</f>
        <v>15853292</v>
      </c>
    </row>
    <row r="19" spans="2:17" x14ac:dyDescent="0.25">
      <c r="B19" s="17" t="s">
        <v>26</v>
      </c>
      <c r="G19" s="19"/>
      <c r="I19" s="20"/>
      <c r="Q19" s="20">
        <f>15998392-145100</f>
        <v>15853292</v>
      </c>
    </row>
    <row r="20" spans="2:17" x14ac:dyDescent="0.25">
      <c r="B20" s="18" t="s">
        <v>27</v>
      </c>
      <c r="G20" s="19" t="s">
        <v>21</v>
      </c>
      <c r="H20" s="19"/>
      <c r="I20" s="20"/>
    </row>
    <row r="21" spans="2:17" x14ac:dyDescent="0.25">
      <c r="B21" s="18" t="s">
        <v>28</v>
      </c>
      <c r="G21" s="19" t="s">
        <v>21</v>
      </c>
      <c r="H21" s="19"/>
      <c r="I21" s="20"/>
    </row>
    <row r="22" spans="2:17" x14ac:dyDescent="0.25">
      <c r="B22" s="18" t="s">
        <v>28</v>
      </c>
      <c r="G22" s="19" t="s">
        <v>21</v>
      </c>
      <c r="H22" s="19"/>
      <c r="I22" s="20"/>
    </row>
    <row r="23" spans="2:17" x14ac:dyDescent="0.25">
      <c r="B23" s="18"/>
      <c r="H23" s="19"/>
      <c r="I23" s="20"/>
    </row>
    <row r="24" spans="2:17" x14ac:dyDescent="0.25">
      <c r="B24" s="41" t="s">
        <v>29</v>
      </c>
      <c r="G24" s="19" t="s">
        <v>21</v>
      </c>
      <c r="H24" s="19"/>
      <c r="I24" s="20"/>
    </row>
    <row r="25" spans="2:17" x14ac:dyDescent="0.25">
      <c r="B25" s="41" t="s">
        <v>29</v>
      </c>
      <c r="G25" s="19" t="s">
        <v>21</v>
      </c>
    </row>
    <row r="26" spans="2:17" x14ac:dyDescent="0.25">
      <c r="B26" s="18" t="s">
        <v>30</v>
      </c>
      <c r="H26" s="19" t="s">
        <v>21</v>
      </c>
      <c r="I26" s="20"/>
    </row>
    <row r="27" spans="2:17" x14ac:dyDescent="0.25">
      <c r="B27" s="18" t="s">
        <v>31</v>
      </c>
      <c r="H27" s="19" t="s">
        <v>21</v>
      </c>
      <c r="I27" s="20"/>
    </row>
    <row r="28" spans="2:17" x14ac:dyDescent="0.25">
      <c r="B28" s="18" t="s">
        <v>32</v>
      </c>
      <c r="H28" s="19" t="s">
        <v>21</v>
      </c>
      <c r="I28" s="20"/>
    </row>
    <row r="29" spans="2:17" x14ac:dyDescent="0.25">
      <c r="B29" s="18" t="s">
        <v>33</v>
      </c>
      <c r="H29" s="19" t="s">
        <v>21</v>
      </c>
      <c r="I29" s="20"/>
    </row>
    <row r="30" spans="2:17" x14ac:dyDescent="0.25">
      <c r="B30" s="18" t="s">
        <v>34</v>
      </c>
      <c r="H30" s="19" t="s">
        <v>21</v>
      </c>
    </row>
    <row r="31" spans="2:17" x14ac:dyDescent="0.25">
      <c r="B31" s="18" t="s">
        <v>35</v>
      </c>
      <c r="H31" s="19" t="s">
        <v>21</v>
      </c>
      <c r="I31" s="20"/>
    </row>
    <row r="32" spans="2:17" x14ac:dyDescent="0.25">
      <c r="H32" s="19"/>
      <c r="I32" s="20"/>
    </row>
    <row r="33" spans="2:10" x14ac:dyDescent="0.25">
      <c r="B33" s="17" t="s">
        <v>36</v>
      </c>
      <c r="G33" s="19" t="s">
        <v>21</v>
      </c>
      <c r="H33" s="19"/>
      <c r="I33" s="20"/>
      <c r="J33" s="19"/>
    </row>
    <row r="34" spans="2:10" x14ac:dyDescent="0.25">
      <c r="B34" s="18"/>
      <c r="H34" s="19" t="s">
        <v>21</v>
      </c>
      <c r="I34" s="20"/>
    </row>
    <row r="35" spans="2:10" x14ac:dyDescent="0.25">
      <c r="B35" s="18"/>
      <c r="H35" s="19" t="s">
        <v>21</v>
      </c>
      <c r="I35" s="20"/>
      <c r="J35" s="26"/>
    </row>
    <row r="36" spans="2:10" x14ac:dyDescent="0.25">
      <c r="H36" s="19"/>
      <c r="I36" s="20"/>
      <c r="J36" s="19"/>
    </row>
    <row r="37" spans="2:10" x14ac:dyDescent="0.25">
      <c r="B37" s="17" t="s">
        <v>37</v>
      </c>
      <c r="C37" s="22"/>
      <c r="D37" s="22"/>
      <c r="E37" s="22"/>
      <c r="F37" s="22"/>
      <c r="G37" s="19" t="s">
        <v>21</v>
      </c>
      <c r="H37" s="19"/>
      <c r="I37" s="27"/>
    </row>
    <row r="38" spans="2:10" x14ac:dyDescent="0.25">
      <c r="B38" s="40"/>
      <c r="H38" s="19" t="s">
        <v>21</v>
      </c>
      <c r="I38" s="20"/>
    </row>
    <row r="39" spans="2:10" x14ac:dyDescent="0.25">
      <c r="I39" s="20"/>
    </row>
    <row r="40" spans="2:10" x14ac:dyDescent="0.25">
      <c r="B40" s="17" t="s">
        <v>38</v>
      </c>
      <c r="H40" s="19"/>
      <c r="I40" s="20"/>
    </row>
    <row r="41" spans="2:10" x14ac:dyDescent="0.25">
      <c r="H41" s="19"/>
      <c r="I41" s="20"/>
    </row>
    <row r="42" spans="2:10" x14ac:dyDescent="0.25">
      <c r="B42" s="17" t="s">
        <v>39</v>
      </c>
      <c r="G42" s="19" t="s">
        <v>21</v>
      </c>
      <c r="H42" s="19" t="s">
        <v>21</v>
      </c>
      <c r="I42" s="20"/>
    </row>
    <row r="43" spans="2:10" x14ac:dyDescent="0.25">
      <c r="B43" s="18"/>
      <c r="G43" s="19"/>
      <c r="H43" s="19" t="s">
        <v>21</v>
      </c>
      <c r="I43" s="20"/>
    </row>
    <row r="44" spans="2:10" x14ac:dyDescent="0.25">
      <c r="B44" s="17"/>
      <c r="G44" s="19"/>
      <c r="H44" s="19"/>
      <c r="I44" s="20"/>
    </row>
    <row r="45" spans="2:10" x14ac:dyDescent="0.25">
      <c r="B45" s="17"/>
      <c r="G45" s="19"/>
      <c r="H45" s="19"/>
      <c r="I45" s="20"/>
    </row>
    <row r="46" spans="2:10" x14ac:dyDescent="0.25">
      <c r="B46" s="16" t="s">
        <v>40</v>
      </c>
      <c r="G46" s="19" t="s">
        <v>21</v>
      </c>
      <c r="H46" s="19" t="s">
        <v>21</v>
      </c>
      <c r="I46" s="20"/>
    </row>
    <row r="47" spans="2:10" x14ac:dyDescent="0.25">
      <c r="B47" s="16"/>
      <c r="G47" s="19"/>
      <c r="H47" s="19"/>
      <c r="I47" s="20"/>
    </row>
    <row r="48" spans="2:10" x14ac:dyDescent="0.25">
      <c r="B48" s="42" t="s">
        <v>41</v>
      </c>
      <c r="G48" s="19" t="s">
        <v>21</v>
      </c>
      <c r="H48" s="19" t="s">
        <v>21</v>
      </c>
      <c r="I48" s="20"/>
    </row>
    <row r="49" spans="2:9" x14ac:dyDescent="0.25">
      <c r="B49" s="16"/>
      <c r="G49" s="19"/>
      <c r="H49" s="19"/>
      <c r="I49" s="20"/>
    </row>
    <row r="50" spans="2:9" x14ac:dyDescent="0.25">
      <c r="B50" s="17" t="s">
        <v>42</v>
      </c>
      <c r="G50" s="19" t="s">
        <v>21</v>
      </c>
      <c r="H50" s="19"/>
      <c r="I50" s="20"/>
    </row>
    <row r="51" spans="2:9" x14ac:dyDescent="0.25">
      <c r="B51" s="28"/>
      <c r="C51" s="28"/>
      <c r="D51" s="28"/>
      <c r="E51" s="28"/>
      <c r="F51" s="28"/>
      <c r="G51" s="28"/>
      <c r="H51" s="21"/>
      <c r="I51" s="20"/>
    </row>
    <row r="52" spans="2:9" x14ac:dyDescent="0.25">
      <c r="B52" s="29" t="s">
        <v>43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8" thickBot="1" x14ac:dyDescent="0.3">
      <c r="B53" s="32" t="s">
        <v>44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8" thickTop="1" x14ac:dyDescent="0.25">
      <c r="G54" s="19"/>
      <c r="H54" s="1" t="s">
        <v>45</v>
      </c>
    </row>
    <row r="55" spans="2:9" x14ac:dyDescent="0.25">
      <c r="G55" s="19"/>
      <c r="H55" s="19"/>
      <c r="I55" s="20"/>
    </row>
    <row r="56" spans="2:9" x14ac:dyDescent="0.25">
      <c r="G56" s="19"/>
      <c r="H56" s="19"/>
      <c r="I56" s="20"/>
    </row>
    <row r="57" spans="2:9" x14ac:dyDescent="0.25">
      <c r="G57" s="19"/>
      <c r="H57" s="19"/>
      <c r="I57" s="20"/>
    </row>
    <row r="58" spans="2:9" x14ac:dyDescent="0.25">
      <c r="G58" s="19"/>
      <c r="H58" s="19"/>
      <c r="I58" s="20"/>
    </row>
    <row r="59" spans="2:9" x14ac:dyDescent="0.25">
      <c r="G59" s="19"/>
      <c r="H59" s="19"/>
      <c r="I59" s="20"/>
    </row>
    <row r="60" spans="2:9" x14ac:dyDescent="0.25">
      <c r="G60" s="19"/>
      <c r="H60" s="19"/>
      <c r="I60" s="20"/>
    </row>
    <row r="61" spans="2:9" x14ac:dyDescent="0.25">
      <c r="G61" s="19"/>
      <c r="H61" s="19"/>
      <c r="I61" s="20"/>
    </row>
    <row r="62" spans="2:9" x14ac:dyDescent="0.25">
      <c r="G62" s="19"/>
      <c r="H62" s="19"/>
      <c r="I62" s="20"/>
    </row>
    <row r="63" spans="2:9" x14ac:dyDescent="0.25">
      <c r="G63" s="19"/>
      <c r="H63" s="19"/>
      <c r="I63" s="20"/>
    </row>
    <row r="64" spans="2:9" x14ac:dyDescent="0.25">
      <c r="G64" s="19"/>
      <c r="H64" s="19"/>
      <c r="I64" s="20"/>
    </row>
    <row r="65" spans="7:9" x14ac:dyDescent="0.25">
      <c r="G65" s="19"/>
      <c r="H65" s="19"/>
      <c r="I65" s="20"/>
    </row>
    <row r="66" spans="7:9" x14ac:dyDescent="0.25">
      <c r="G66" s="19"/>
      <c r="H66" s="19"/>
      <c r="I66" s="20"/>
    </row>
    <row r="67" spans="7:9" x14ac:dyDescent="0.25">
      <c r="G67" s="19"/>
      <c r="H67" s="19"/>
      <c r="I67" s="20"/>
    </row>
    <row r="68" spans="7:9" x14ac:dyDescent="0.25">
      <c r="G68" s="19"/>
      <c r="H68" s="19"/>
      <c r="I68" s="20"/>
    </row>
    <row r="69" spans="7:9" x14ac:dyDescent="0.25">
      <c r="G69" s="19"/>
      <c r="H69" s="19"/>
      <c r="I69" s="20"/>
    </row>
    <row r="70" spans="7:9" x14ac:dyDescent="0.25">
      <c r="G70" s="19"/>
      <c r="H70" s="19"/>
      <c r="I70" s="20"/>
    </row>
    <row r="71" spans="7:9" x14ac:dyDescent="0.25">
      <c r="G71" s="19"/>
      <c r="H71" s="19"/>
      <c r="I71" s="20"/>
    </row>
    <row r="72" spans="7:9" x14ac:dyDescent="0.25">
      <c r="G72" s="19"/>
      <c r="H72" s="19"/>
      <c r="I72" s="20"/>
    </row>
    <row r="73" spans="7:9" x14ac:dyDescent="0.25">
      <c r="H73" s="19"/>
      <c r="I73" s="20"/>
    </row>
    <row r="74" spans="7:9" x14ac:dyDescent="0.25">
      <c r="H74" s="19"/>
      <c r="I74" s="20"/>
    </row>
    <row r="75" spans="7:9" x14ac:dyDescent="0.25">
      <c r="H75" s="19"/>
      <c r="I75" s="20"/>
    </row>
    <row r="76" spans="7:9" x14ac:dyDescent="0.25">
      <c r="H76" s="19"/>
      <c r="I76" s="20"/>
    </row>
    <row r="77" spans="7:9" x14ac:dyDescent="0.25">
      <c r="H77" s="19"/>
      <c r="I77" s="20"/>
    </row>
    <row r="78" spans="7:9" x14ac:dyDescent="0.25">
      <c r="H78" s="19"/>
      <c r="I78" s="20"/>
    </row>
    <row r="79" spans="7:9" x14ac:dyDescent="0.25">
      <c r="H79" s="19"/>
      <c r="I79" s="20"/>
    </row>
    <row r="80" spans="7:9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2026-07-16T15:59:00Z</dcterms:modified>
</cp:coreProperties>
</file>